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filterPrivacy="1" defaultThemeVersion="124226"/>
  <xr:revisionPtr revIDLastSave="0" documentId="13_ncr:1_{4CE6FEEF-2060-45EE-85BB-E796972F7F89}" xr6:coauthVersionLast="47" xr6:coauthVersionMax="47" xr10:uidLastSave="{00000000-0000-0000-0000-000000000000}"/>
  <bookViews>
    <workbookView xWindow="-120" yWindow="-120" windowWidth="29040" windowHeight="15720" xr2:uid="{3E7F393D-7440-428E-995E-F424CF120D5E}"/>
  </bookViews>
  <sheets>
    <sheet name="DPGF LOT 01" sheetId="6" r:id="rId1"/>
  </sheets>
  <definedNames>
    <definedName name="_xlnm._FilterDatabase" localSheetId="0" hidden="1">'DPGF LOT 01'!#REF!</definedName>
    <definedName name="_Toc35922249" localSheetId="0">'DPGF LOT 01'!#REF!</definedName>
    <definedName name="Print_Area" localSheetId="0">'DPGF LOT 01'!#REF!</definedName>
    <definedName name="_xlnm.Print_Area" localSheetId="0">'DPGF LOT 01'!$B$2:$J$102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99" i="6" l="1"/>
  <c r="H99" i="6"/>
  <c r="H32" i="6"/>
  <c r="J32" i="6" s="1"/>
  <c r="H31" i="6"/>
  <c r="H34" i="6" s="1"/>
  <c r="H41" i="6"/>
  <c r="J41" i="6" s="1"/>
  <c r="H40" i="6"/>
  <c r="J40" i="6" s="1"/>
  <c r="J31" i="6" l="1"/>
  <c r="J34" i="6" s="1"/>
  <c r="H90" i="6"/>
  <c r="J90" i="6" s="1"/>
  <c r="H76" i="6"/>
  <c r="J76" i="6" s="1"/>
  <c r="H75" i="6"/>
  <c r="J75" i="6" s="1"/>
  <c r="H74" i="6"/>
  <c r="J74" i="6" s="1"/>
  <c r="H73" i="6"/>
  <c r="J73" i="6" s="1"/>
  <c r="H72" i="6"/>
  <c r="J72" i="6" s="1"/>
  <c r="H71" i="6"/>
  <c r="J71" i="6" s="1"/>
  <c r="H70" i="6"/>
  <c r="J70" i="6" s="1"/>
  <c r="H68" i="6"/>
  <c r="J68" i="6" s="1"/>
  <c r="H67" i="6"/>
  <c r="J67" i="6" s="1"/>
  <c r="H63" i="6"/>
  <c r="J63" i="6" s="1"/>
  <c r="H62" i="6"/>
  <c r="J62" i="6" s="1"/>
  <c r="H79" i="6"/>
  <c r="J79" i="6" s="1"/>
  <c r="H82" i="6"/>
  <c r="J82" i="6" s="1"/>
  <c r="H81" i="6"/>
  <c r="J81" i="6" s="1"/>
  <c r="H80" i="6"/>
  <c r="J80" i="6" s="1"/>
  <c r="H54" i="6" l="1"/>
  <c r="J54" i="6" s="1"/>
  <c r="H59" i="6"/>
  <c r="J59" i="6" s="1"/>
  <c r="H58" i="6"/>
  <c r="J58" i="6" s="1"/>
  <c r="H57" i="6"/>
  <c r="J57" i="6" s="1"/>
  <c r="H55" i="6"/>
  <c r="J55" i="6" s="1"/>
  <c r="H48" i="6"/>
  <c r="J48" i="6" s="1"/>
  <c r="H44" i="6"/>
  <c r="J44" i="6" s="1"/>
  <c r="H38" i="6"/>
  <c r="H39" i="6"/>
  <c r="J39" i="6" s="1"/>
  <c r="J38" i="6" l="1"/>
  <c r="H18" i="6"/>
  <c r="J18" i="6" s="1"/>
  <c r="H25" i="6"/>
  <c r="J25" i="6" s="1"/>
  <c r="H24" i="6"/>
  <c r="J24" i="6" s="1"/>
  <c r="H22" i="6"/>
  <c r="J22" i="6" s="1"/>
  <c r="H20" i="6"/>
  <c r="J20" i="6" s="1"/>
  <c r="H47" i="6" l="1"/>
  <c r="H49" i="6"/>
  <c r="J49" i="6" s="1"/>
  <c r="H50" i="6"/>
  <c r="J50" i="6" s="1"/>
  <c r="H51" i="6"/>
  <c r="J51" i="6" s="1"/>
  <c r="H85" i="6"/>
  <c r="J85" i="6" s="1"/>
  <c r="H86" i="6"/>
  <c r="J86" i="6" s="1"/>
  <c r="H87" i="6"/>
  <c r="J87" i="6" s="1"/>
  <c r="H17" i="6"/>
  <c r="H27" i="6" s="1"/>
  <c r="H93" i="6" l="1"/>
  <c r="H100" i="6"/>
  <c r="J47" i="6"/>
  <c r="H98" i="6"/>
  <c r="J93" i="6" l="1"/>
  <c r="J100" i="6" s="1"/>
  <c r="H102" i="6"/>
  <c r="J17" i="6"/>
  <c r="J27" i="6" s="1"/>
  <c r="J98" i="6" l="1"/>
  <c r="J102" i="6" s="1"/>
</calcChain>
</file>

<file path=xl/sharedStrings.xml><?xml version="1.0" encoding="utf-8"?>
<sst xmlns="http://schemas.openxmlformats.org/spreadsheetml/2006/main" count="167" uniqueCount="128">
  <si>
    <t>ml</t>
  </si>
  <si>
    <t>m²</t>
  </si>
  <si>
    <t>DÉSIGNATION DES OUVRAGES</t>
  </si>
  <si>
    <t>Ens.</t>
  </si>
  <si>
    <t>U.</t>
  </si>
  <si>
    <t>P.U.h.t.</t>
  </si>
  <si>
    <t xml:space="preserve">Total € HT </t>
  </si>
  <si>
    <t>h</t>
  </si>
  <si>
    <t xml:space="preserve">RECAPITULATION TRAVAUX </t>
  </si>
  <si>
    <t>U</t>
  </si>
  <si>
    <t>Savoie</t>
  </si>
  <si>
    <t>Saint-Jean-de-Maurienne</t>
  </si>
  <si>
    <t>Cathédrale Saint-Jean-Baptiste (cl.M.H.)</t>
  </si>
  <si>
    <r>
      <t>m</t>
    </r>
    <r>
      <rPr>
        <vertAlign val="superscript"/>
        <sz val="10"/>
        <rFont val="Arial"/>
        <family val="2"/>
      </rPr>
      <t>2</t>
    </r>
  </si>
  <si>
    <t>. Chargement et évacuation des gravats en centre de tri agréé</t>
  </si>
  <si>
    <t>RESTAURATION INTÉRIEURE DU MUR NORD DE LA TRAVÉE EST DU CHŒUR ET DE LA RÉSERVE EUCHARISTIQUE</t>
  </si>
  <si>
    <t>Quantités MOE</t>
  </si>
  <si>
    <t>Quantités Entreprise</t>
  </si>
  <si>
    <t>Taux de TVA</t>
  </si>
  <si>
    <t>Total € TTC</t>
  </si>
  <si>
    <t>TRAITEMENT DE FINITION</t>
  </si>
  <si>
    <t>RESTAURATION SCULPTURE EN PIERRE</t>
  </si>
  <si>
    <t>. Nettoyage par méthode aqueuse à base de TAC</t>
  </si>
  <si>
    <t>PROTECTION DE L'ŒUVRE PENDANT L'INTERVENTION DES AUTRES LOTS</t>
  </si>
  <si>
    <t>. Collage de petits éléments aux assemblages parfaitement ajustés au moyen de Paraloid B-48N</t>
  </si>
  <si>
    <t>. Collage de petits éléments sculptés mobiles nécessitant un joint souple au moyen de Plexigum N 80</t>
  </si>
  <si>
    <t>TOTAL RESTAURATION SCULPTURE EN PIERRE</t>
  </si>
  <si>
    <t>Crochets</t>
  </si>
  <si>
    <t>Pendentifs</t>
  </si>
  <si>
    <t>BOUCHONS OU COMPLÉMENTS DE SCULPTURES SUR PIERRE NEUVE</t>
  </si>
  <si>
    <t>Feuilles de choux</t>
  </si>
  <si>
    <t>Pinacles</t>
  </si>
  <si>
    <t xml:space="preserve">Lacunes petite dimension (&lt; 5 cm) </t>
  </si>
  <si>
    <t>Lacunes moyenne dimension (5 à 10 cm)</t>
  </si>
  <si>
    <t>DPGF</t>
  </si>
  <si>
    <t xml:space="preserve">L'énumération faite dans le présent document des matériels, fournitures et prestations nécessaires à la bonne exécution des travaux n'est pas limitative. L'entreprise devra prévoir dans son offre l'ensemble des fournitures, travaux, prestations, charges et coûts divers, éventuellement non listés dans le présent document mais nécessaires à la parfaite réalisation des ouvrages et prestations. Elle ne pourra en aucun cas formuler des demandes de plus-value ou travaux supplémentaires résultant de la réalisation de prestations indiquées dans ces documents de consultation.
Les quantités figurant ci-dessous sont indicatives, l'entreprise effectuera son métré avant présentation de son offre, forfaitaire. Aucune demande de rémunération supplémentaire ne sera acceptée du fait de la mauvaise appréciation ou mensuration par l'entreprise des quantités à réaliser. </t>
  </si>
  <si>
    <t xml:space="preserve">LOT N°01 : RESTAURATION SCULPTURE EN PIERRE </t>
  </si>
  <si>
    <t>OUVRAGES DIVERS DE FONCTIONNEMENT DE CHANTIER</t>
  </si>
  <si>
    <t>ENLÈVEMENT DES GRAVOIS</t>
  </si>
  <si>
    <t>. Nettoyage de fin de chantier</t>
  </si>
  <si>
    <t>RÈGLEMENTAIRES</t>
  </si>
  <si>
    <t>2.2</t>
  </si>
  <si>
    <t>2.1</t>
  </si>
  <si>
    <t>. Protection de la réserve eucharistique</t>
  </si>
  <si>
    <t>2.1.1</t>
  </si>
  <si>
    <t>2.1.2</t>
  </si>
  <si>
    <t>. Protection de la statuaire pour déplacement en atelier</t>
  </si>
  <si>
    <t>. Travaux réalisés en dépenses contrôlées</t>
  </si>
  <si>
    <t>2.2.1</t>
  </si>
  <si>
    <t>2.3</t>
  </si>
  <si>
    <t>2.3.1</t>
  </si>
  <si>
    <t>2.4</t>
  </si>
  <si>
    <t>2.4.1</t>
  </si>
  <si>
    <t>2.4.2</t>
  </si>
  <si>
    <t>3.1</t>
  </si>
  <si>
    <t>. Tests et essais complémentaires</t>
  </si>
  <si>
    <t>. Établissement d'une cartographie des zones brillantes</t>
  </si>
  <si>
    <t>3.1.1</t>
  </si>
  <si>
    <t>MANUTENTION DE LA STATUAIRE À DÉPOSER</t>
  </si>
  <si>
    <t>. Purge des éléments métalliques</t>
  </si>
  <si>
    <t>. Purge de mortiers en recherche</t>
  </si>
  <si>
    <t>. Brossage et dépoussiérage primaire à sec</t>
  </si>
  <si>
    <t>. Techniques de nettoyages complémentaires</t>
  </si>
  <si>
    <t>. Nettoyage ou atténuation des zones cirées, grasses ou brunes</t>
  </si>
  <si>
    <t xml:space="preserve">. Dépose / repose de la statuaire </t>
  </si>
  <si>
    <t>. Consolidation de la matrice et remplissage des micro-vides</t>
  </si>
  <si>
    <t>. Remplissage des soulèvements et micro-soulèvements</t>
  </si>
  <si>
    <t>Lacunes sur statuaires - petite dimension &lt; 5 cm</t>
  </si>
  <si>
    <t>Lacunes sur statuaires - moyenne dimension (5 à 15 cm)</t>
  </si>
  <si>
    <t>Lacunes sur statuaires - grande dimension (&gt; 15 cm)</t>
  </si>
  <si>
    <t>. Collage de petits éléments sculptés mobiles au moyen d'adhésifs solubles</t>
  </si>
  <si>
    <t>TOTAL OUVRAGES DIVERS DE FONCTIONNEMENT DE CHANTIER</t>
  </si>
  <si>
    <t>TOTAL ESTIMATION TRAVAUX LOT N°01</t>
  </si>
  <si>
    <t>TRAVAUX DE PURGE</t>
  </si>
  <si>
    <t xml:space="preserve">TRAVAUX DE NETTOYAGE </t>
  </si>
  <si>
    <t>TRAVAUX DE CONSOLIDATION</t>
  </si>
  <si>
    <t>MORTIER DE RAGRÉAGE</t>
  </si>
  <si>
    <t>COLLAGE</t>
  </si>
  <si>
    <t>NETTOYAGE DE FIN DE CHANTIER</t>
  </si>
  <si>
    <t>3.1.2</t>
  </si>
  <si>
    <t>. Traitement de finition de la réserve eucharistique</t>
  </si>
  <si>
    <t>TRAVAUX PRÉPARATOIRES ET D'ACCOMPAGNEMENT</t>
  </si>
  <si>
    <t>. Accompagnement pour essais de dépose/repose de la porte de la Résurrection</t>
  </si>
  <si>
    <t>. Fixation des gonds de la porte de la Résurrection</t>
  </si>
  <si>
    <t>Purge mécanique des scellements au plâtre blanc</t>
  </si>
  <si>
    <t>Purge mécanique des joints à charge noire</t>
  </si>
  <si>
    <t>Purge des joints et ragréages ciment ou mortier bâtard</t>
  </si>
  <si>
    <t>Compresses de silice colloïdale + TAC</t>
  </si>
  <si>
    <t>Nettoyage au laser</t>
  </si>
  <si>
    <t>Micro-solin sur surfaces desquamées ou altérées</t>
  </si>
  <si>
    <t>Réfection de joints</t>
  </si>
  <si>
    <t xml:space="preserve">Comblement des fissures </t>
  </si>
  <si>
    <t>Ragréages et scellements</t>
  </si>
  <si>
    <t>. Documents des ouvrages exécutés</t>
  </si>
  <si>
    <t>INSTALLATIONS DE CHANTIER ET ÉCHAFAUDAGES</t>
  </si>
  <si>
    <t>INSTALLATIONS PARTICULIÈRES DE CHANTIER ET COMPLÉMENTS D'ÉCHAFAUDAGES</t>
  </si>
  <si>
    <t xml:space="preserve">. Compléments d'échafaudages </t>
  </si>
  <si>
    <t>. Installations particulières de chantier propres au présent lot</t>
  </si>
  <si>
    <t>4.1</t>
  </si>
  <si>
    <t>4.1.1</t>
  </si>
  <si>
    <t>4.1.2</t>
  </si>
  <si>
    <t>4.1.3</t>
  </si>
  <si>
    <t>4.1.4</t>
  </si>
  <si>
    <t>4.2</t>
  </si>
  <si>
    <t>4.2.1</t>
  </si>
  <si>
    <t>4.3</t>
  </si>
  <si>
    <t>4.3.1</t>
  </si>
  <si>
    <t>4.3.2</t>
  </si>
  <si>
    <t>4.4</t>
  </si>
  <si>
    <t>4.4.1</t>
  </si>
  <si>
    <t>4.4.2</t>
  </si>
  <si>
    <t>4.4.3</t>
  </si>
  <si>
    <t>4.4.4</t>
  </si>
  <si>
    <t>4.5</t>
  </si>
  <si>
    <t>4.5.1</t>
  </si>
  <si>
    <t>4.5.2</t>
  </si>
  <si>
    <t>4.6</t>
  </si>
  <si>
    <t>4.6.1</t>
  </si>
  <si>
    <t>4.6.2</t>
  </si>
  <si>
    <t>4.7</t>
  </si>
  <si>
    <t>4.8</t>
  </si>
  <si>
    <t>4.8.1</t>
  </si>
  <si>
    <t>4.8.2</t>
  </si>
  <si>
    <t>4.8.3</t>
  </si>
  <si>
    <t>4.9</t>
  </si>
  <si>
    <t>TOTAL INSTALLATIONS DE CHANTIER ET ÉCHAFAUDAGES</t>
  </si>
  <si>
    <t>. Sculpture de pierres épannelées pour complément de sculpture 
  À l'unité d'éléments spécifiques :</t>
  </si>
  <si>
    <t>. Sculpture de pierres épannelées pour bouchons sculptés
  À l'unité de volumes capables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</si>
</sst>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 &quot;€&quot;"/>
    <numFmt numFmtId="165" formatCode="0.0"/>
    <numFmt numFmtId="166" formatCode="0.000"/>
  </numFmts>
  <fonts count="19" x14ac:knownFonts="1">
    <font>
      <sz val="11"/>
      <color theme="1"/>
      <name val="Calibri"/>
      <family val="2"/>
      <scheme val="minor"/>
    </font>
    <font>
      <sz val="10"/>
      <name val="Arial"/>
      <family val="2"/>
    </font>
    <font>
      <b/>
      <sz val="10"/>
      <name val="Arial"/>
      <family val="2"/>
    </font>
    <font>
      <sz val="10"/>
      <color rgb="FFFF0000"/>
      <name val="Arial"/>
      <family val="2"/>
    </font>
    <font>
      <sz val="10"/>
      <color theme="1"/>
      <name val="Arial"/>
      <family val="2"/>
    </font>
    <font>
      <b/>
      <sz val="10"/>
      <color theme="1"/>
      <name val="Arial"/>
      <family val="2"/>
    </font>
    <font>
      <sz val="10"/>
      <color theme="4"/>
      <name val="Arial"/>
      <family val="2"/>
    </font>
    <font>
      <u/>
      <sz val="10"/>
      <name val="Arial"/>
      <family val="2"/>
    </font>
    <font>
      <i/>
      <sz val="10"/>
      <name val="Arial"/>
      <family val="2"/>
    </font>
    <font>
      <i/>
      <sz val="10"/>
      <color theme="1"/>
      <name val="Arial"/>
      <family val="2"/>
    </font>
    <font>
      <vertAlign val="superscript"/>
      <sz val="10"/>
      <name val="Arial"/>
      <family val="2"/>
    </font>
    <font>
      <sz val="8"/>
      <name val="Arial"/>
      <family val="2"/>
    </font>
    <font>
      <sz val="8"/>
      <name val="Calibri"/>
      <family val="2"/>
      <scheme val="minor"/>
    </font>
    <font>
      <b/>
      <sz val="11"/>
      <name val="Arial"/>
      <family val="2"/>
    </font>
    <font>
      <sz val="10"/>
      <color rgb="FFC00000"/>
      <name val="Arial"/>
      <family val="2"/>
    </font>
    <font>
      <b/>
      <sz val="10"/>
      <color rgb="FFFF0000"/>
      <name val="Arial"/>
      <family val="2"/>
    </font>
    <font>
      <sz val="10"/>
      <color theme="0" tint="-0.499984740745262"/>
      <name val="Arial"/>
      <family val="2"/>
    </font>
    <font>
      <i/>
      <sz val="9"/>
      <name val="Arial"/>
      <family val="2"/>
    </font>
    <font>
      <sz val="11"/>
      <color rgb="FFFF0000"/>
      <name val="Calibri"/>
      <family val="2"/>
      <scheme val="minor"/>
    </font>
  </fonts>
  <fills count="5">
    <fill>
      <patternFill patternType="none"/>
    </fill>
    <fill>
      <patternFill patternType="gray125"/>
    </fill>
    <fill>
      <patternFill patternType="solid">
        <fgColor theme="2" tint="-0.249977111117893"/>
        <bgColor indexed="64"/>
      </patternFill>
    </fill>
    <fill>
      <patternFill patternType="solid">
        <fgColor theme="0" tint="-0.14999847407452621"/>
        <bgColor indexed="64"/>
      </patternFill>
    </fill>
    <fill>
      <patternFill patternType="solid">
        <fgColor theme="3" tint="0.79998168889431442"/>
        <bgColor indexed="64"/>
      </patternFill>
    </fill>
  </fills>
  <borders count="1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right style="medium">
        <color indexed="64"/>
      </right>
      <top/>
      <bottom/>
      <diagonal/>
    </border>
    <border>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xf numFmtId="0" fontId="1" fillId="0" borderId="0"/>
  </cellStyleXfs>
  <cellXfs count="106">
    <xf numFmtId="0" fontId="0" fillId="0" borderId="0" xfId="0"/>
    <xf numFmtId="0" fontId="1" fillId="0" borderId="0" xfId="0" applyFont="1" applyAlignment="1">
      <alignment horizontal="center" vertical="center"/>
    </xf>
    <xf numFmtId="0" fontId="1" fillId="0" borderId="0" xfId="0" applyFont="1" applyAlignment="1">
      <alignment vertical="center"/>
    </xf>
    <xf numFmtId="0" fontId="1" fillId="0" borderId="0" xfId="1" applyAlignment="1">
      <alignment vertical="center"/>
    </xf>
    <xf numFmtId="0" fontId="1" fillId="0" borderId="0" xfId="1" applyAlignment="1">
      <alignment horizontal="center" vertical="center"/>
    </xf>
    <xf numFmtId="0" fontId="2" fillId="0" borderId="0" xfId="1"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vertical="center"/>
    </xf>
    <xf numFmtId="0" fontId="4" fillId="0" borderId="0" xfId="0" applyFont="1" applyAlignment="1">
      <alignment horizontal="center" vertical="center"/>
    </xf>
    <xf numFmtId="0" fontId="2" fillId="0" borderId="6" xfId="0" applyFont="1" applyBorder="1" applyAlignment="1">
      <alignment horizontal="center" vertical="center" wrapText="1"/>
    </xf>
    <xf numFmtId="0" fontId="2" fillId="0" borderId="6" xfId="0" applyFont="1" applyBorder="1" applyAlignment="1">
      <alignment horizontal="center" vertical="center"/>
    </xf>
    <xf numFmtId="44" fontId="2" fillId="0" borderId="6" xfId="0" applyNumberFormat="1" applyFont="1" applyBorder="1" applyAlignment="1">
      <alignment horizontal="center" vertical="center"/>
    </xf>
    <xf numFmtId="44" fontId="2" fillId="0" borderId="6" xfId="0" applyNumberFormat="1" applyFont="1" applyBorder="1" applyAlignment="1">
      <alignment horizontal="center" vertical="center" wrapText="1"/>
    </xf>
    <xf numFmtId="0" fontId="2" fillId="0" borderId="0" xfId="0" applyFont="1" applyAlignment="1">
      <alignment horizontal="center" vertical="center" wrapText="1"/>
    </xf>
    <xf numFmtId="1" fontId="2" fillId="0" borderId="0" xfId="0" applyNumberFormat="1" applyFont="1" applyAlignment="1">
      <alignment horizontal="center" vertical="center" wrapText="1"/>
    </xf>
    <xf numFmtId="0" fontId="4" fillId="0" borderId="8" xfId="0" applyFont="1" applyBorder="1" applyAlignment="1">
      <alignment horizontal="center" vertical="center"/>
    </xf>
    <xf numFmtId="0" fontId="1" fillId="0" borderId="8" xfId="0" applyFont="1" applyBorder="1" applyAlignment="1">
      <alignment horizontal="center" vertical="center"/>
    </xf>
    <xf numFmtId="0" fontId="2" fillId="0" borderId="8" xfId="0" applyFont="1" applyBorder="1" applyAlignment="1">
      <alignment horizontal="center" vertical="center"/>
    </xf>
    <xf numFmtId="44" fontId="1" fillId="0" borderId="8" xfId="0" applyNumberFormat="1" applyFont="1" applyBorder="1" applyAlignment="1">
      <alignment vertical="center"/>
    </xf>
    <xf numFmtId="0" fontId="3" fillId="0" borderId="0" xfId="0" applyFont="1" applyAlignment="1">
      <alignment vertical="center"/>
    </xf>
    <xf numFmtId="0" fontId="1" fillId="0" borderId="8" xfId="1" applyBorder="1" applyAlignment="1">
      <alignment horizontal="center" vertical="center"/>
    </xf>
    <xf numFmtId="0" fontId="2" fillId="0" borderId="11" xfId="0" applyFont="1" applyBorder="1" applyAlignment="1">
      <alignment horizontal="center" vertical="center"/>
    </xf>
    <xf numFmtId="0" fontId="4" fillId="0" borderId="4" xfId="0" applyFont="1" applyBorder="1" applyAlignment="1">
      <alignment vertical="center"/>
    </xf>
    <xf numFmtId="0" fontId="4" fillId="0" borderId="4" xfId="0" applyFont="1" applyBorder="1" applyAlignment="1">
      <alignment horizontal="center" vertical="center"/>
    </xf>
    <xf numFmtId="0" fontId="2" fillId="0" borderId="7" xfId="0" applyFont="1" applyBorder="1" applyAlignment="1">
      <alignment horizontal="center" vertical="center"/>
    </xf>
    <xf numFmtId="0" fontId="5" fillId="0" borderId="0" xfId="0" applyFont="1" applyAlignment="1">
      <alignment horizontal="right" vertical="center"/>
    </xf>
    <xf numFmtId="0" fontId="2" fillId="0" borderId="0" xfId="0" applyFont="1" applyAlignment="1">
      <alignment horizontal="center" vertical="center"/>
    </xf>
    <xf numFmtId="164" fontId="4" fillId="0" borderId="0" xfId="0" applyNumberFormat="1" applyFont="1" applyAlignment="1">
      <alignment horizontal="center" vertical="center"/>
    </xf>
    <xf numFmtId="0" fontId="3" fillId="0" borderId="0" xfId="0" applyFont="1" applyAlignment="1">
      <alignment horizontal="left" vertical="center"/>
    </xf>
    <xf numFmtId="165" fontId="6" fillId="0" borderId="0" xfId="0" applyNumberFormat="1" applyFont="1" applyAlignment="1">
      <alignment horizontal="center" vertical="center"/>
    </xf>
    <xf numFmtId="0" fontId="2" fillId="0" borderId="5" xfId="0" applyFont="1" applyBorder="1" applyAlignment="1">
      <alignment horizontal="center" vertical="center" wrapText="1"/>
    </xf>
    <xf numFmtId="44" fontId="1" fillId="0" borderId="9" xfId="0" applyNumberFormat="1" applyFont="1" applyBorder="1" applyAlignment="1">
      <alignment vertical="center"/>
    </xf>
    <xf numFmtId="0" fontId="9" fillId="0" borderId="8" xfId="0" applyFont="1" applyBorder="1" applyAlignment="1">
      <alignment vertical="center" wrapText="1"/>
    </xf>
    <xf numFmtId="0" fontId="1" fillId="0" borderId="9" xfId="0" applyFont="1" applyBorder="1" applyAlignment="1">
      <alignment vertical="center"/>
    </xf>
    <xf numFmtId="0" fontId="8" fillId="0" borderId="0" xfId="0" applyFont="1" applyAlignment="1">
      <alignment horizontal="left" vertical="center" wrapText="1"/>
    </xf>
    <xf numFmtId="0" fontId="8" fillId="0" borderId="0" xfId="0" applyFont="1" applyAlignment="1">
      <alignment vertical="center" wrapText="1"/>
    </xf>
    <xf numFmtId="3" fontId="11" fillId="0" borderId="8" xfId="0" applyNumberFormat="1" applyFont="1" applyBorder="1" applyAlignment="1">
      <alignment horizontal="center" vertical="center"/>
    </xf>
    <xf numFmtId="0" fontId="8" fillId="0" borderId="9" xfId="0" applyFont="1" applyBorder="1" applyAlignment="1">
      <alignment vertical="center" wrapText="1"/>
    </xf>
    <xf numFmtId="0" fontId="8" fillId="0" borderId="9" xfId="0" applyFont="1" applyBorder="1" applyAlignment="1">
      <alignment horizontal="right" vertical="center" wrapText="1"/>
    </xf>
    <xf numFmtId="0" fontId="4" fillId="0" borderId="10" xfId="0" applyFont="1" applyBorder="1" applyAlignment="1">
      <alignment vertical="center"/>
    </xf>
    <xf numFmtId="3" fontId="8" fillId="0" borderId="7" xfId="0" applyNumberFormat="1" applyFont="1" applyBorder="1" applyAlignment="1">
      <alignment horizontal="left" vertical="top" wrapText="1"/>
    </xf>
    <xf numFmtId="0" fontId="2" fillId="0" borderId="0" xfId="1" applyFont="1" applyAlignment="1">
      <alignment horizontal="left" vertical="center"/>
    </xf>
    <xf numFmtId="0" fontId="2" fillId="0" borderId="0" xfId="1" applyFont="1" applyAlignment="1">
      <alignment horizontal="left" vertical="center" wrapText="1"/>
    </xf>
    <xf numFmtId="3" fontId="2" fillId="0" borderId="6" xfId="1" applyNumberFormat="1" applyFont="1" applyBorder="1" applyAlignment="1">
      <alignment horizontal="right" vertical="center"/>
    </xf>
    <xf numFmtId="0" fontId="5" fillId="0" borderId="2" xfId="0" applyFont="1" applyBorder="1" applyAlignment="1">
      <alignment horizontal="right" vertical="center" wrapText="1"/>
    </xf>
    <xf numFmtId="0" fontId="4" fillId="0" borderId="6" xfId="0" applyFont="1" applyBorder="1" applyAlignment="1">
      <alignment horizontal="center" vertical="center"/>
    </xf>
    <xf numFmtId="0" fontId="1" fillId="0" borderId="0" xfId="0" applyFont="1"/>
    <xf numFmtId="0" fontId="5" fillId="2" borderId="1" xfId="0" applyFont="1" applyFill="1" applyBorder="1" applyAlignment="1">
      <alignment horizontal="left" vertical="center"/>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9" fontId="1" fillId="0" borderId="0" xfId="0" applyNumberFormat="1" applyFont="1" applyAlignment="1">
      <alignment vertical="center"/>
    </xf>
    <xf numFmtId="0" fontId="4" fillId="0" borderId="9" xfId="0" applyFont="1" applyBorder="1" applyAlignment="1">
      <alignment horizontal="center" vertical="center"/>
    </xf>
    <xf numFmtId="4" fontId="2" fillId="0" borderId="6" xfId="0" applyNumberFormat="1" applyFont="1" applyBorder="1" applyAlignment="1">
      <alignment horizontal="center" vertical="center" wrapText="1"/>
    </xf>
    <xf numFmtId="3" fontId="7" fillId="0" borderId="7" xfId="0" applyNumberFormat="1" applyFont="1" applyBorder="1" applyAlignment="1">
      <alignment horizontal="left" vertical="center" wrapText="1"/>
    </xf>
    <xf numFmtId="3" fontId="7" fillId="0" borderId="8" xfId="1" applyNumberFormat="1" applyFont="1" applyBorder="1" applyAlignment="1">
      <alignment horizontal="center" vertical="center"/>
    </xf>
    <xf numFmtId="3" fontId="7" fillId="0" borderId="8" xfId="0" applyNumberFormat="1" applyFont="1" applyBorder="1" applyAlignment="1">
      <alignment horizontal="center" vertical="center"/>
    </xf>
    <xf numFmtId="3" fontId="7" fillId="0" borderId="8" xfId="0" applyNumberFormat="1" applyFont="1" applyBorder="1" applyAlignment="1">
      <alignment horizontal="left" vertical="center" wrapText="1"/>
    </xf>
    <xf numFmtId="0" fontId="1" fillId="0" borderId="8" xfId="0" applyFont="1" applyBorder="1" applyAlignment="1">
      <alignment vertical="center"/>
    </xf>
    <xf numFmtId="44" fontId="5" fillId="0" borderId="8" xfId="0" applyNumberFormat="1" applyFont="1" applyBorder="1" applyAlignment="1">
      <alignment horizontal="center" vertical="center"/>
    </xf>
    <xf numFmtId="0" fontId="5" fillId="3" borderId="6" xfId="0" applyFont="1" applyFill="1" applyBorder="1" applyAlignment="1">
      <alignment horizontal="center" vertical="center"/>
    </xf>
    <xf numFmtId="0" fontId="5" fillId="3" borderId="1" xfId="0" applyFont="1" applyFill="1" applyBorder="1" applyAlignment="1">
      <alignment horizontal="left" vertical="center"/>
    </xf>
    <xf numFmtId="0" fontId="5" fillId="3" borderId="2" xfId="0" applyFont="1" applyFill="1" applyBorder="1" applyAlignment="1">
      <alignment horizontal="left" vertical="center"/>
    </xf>
    <xf numFmtId="0" fontId="5" fillId="3" borderId="3" xfId="0" applyFont="1" applyFill="1" applyBorder="1" applyAlignment="1">
      <alignment horizontal="left" vertical="center"/>
    </xf>
    <xf numFmtId="0" fontId="7" fillId="0" borderId="7" xfId="0" applyFont="1" applyBorder="1" applyAlignment="1">
      <alignment horizontal="left" vertical="center" wrapText="1"/>
    </xf>
    <xf numFmtId="44" fontId="5" fillId="0" borderId="9" xfId="0" applyNumberFormat="1" applyFont="1" applyBorder="1" applyAlignment="1">
      <alignment horizontal="center" vertical="center"/>
    </xf>
    <xf numFmtId="165" fontId="1" fillId="0" borderId="0" xfId="0" applyNumberFormat="1" applyFont="1" applyAlignment="1">
      <alignment horizontal="center" vertical="center"/>
    </xf>
    <xf numFmtId="165" fontId="3" fillId="0" borderId="0" xfId="1" applyNumberFormat="1" applyFont="1" applyAlignment="1">
      <alignment horizontal="center" vertical="center"/>
    </xf>
    <xf numFmtId="165" fontId="1" fillId="0" borderId="0" xfId="1" applyNumberFormat="1" applyAlignment="1">
      <alignment horizontal="center" vertical="center"/>
    </xf>
    <xf numFmtId="165" fontId="2" fillId="0" borderId="0" xfId="1" applyNumberFormat="1" applyFont="1" applyAlignment="1">
      <alignment horizontal="center" vertical="center" wrapText="1"/>
    </xf>
    <xf numFmtId="165" fontId="2" fillId="0" borderId="0" xfId="1" applyNumberFormat="1" applyFont="1" applyAlignment="1">
      <alignment horizontal="left" vertical="center" wrapText="1"/>
    </xf>
    <xf numFmtId="165" fontId="2" fillId="0" borderId="6" xfId="0" applyNumberFormat="1" applyFont="1" applyBorder="1" applyAlignment="1">
      <alignment horizontal="center" vertical="center" wrapText="1"/>
    </xf>
    <xf numFmtId="165" fontId="2" fillId="0" borderId="0" xfId="0" applyNumberFormat="1" applyFont="1" applyAlignment="1">
      <alignment horizontal="center" vertical="center" wrapText="1"/>
    </xf>
    <xf numFmtId="165" fontId="5" fillId="3" borderId="2" xfId="0" applyNumberFormat="1" applyFont="1" applyFill="1" applyBorder="1" applyAlignment="1">
      <alignment horizontal="left" vertical="center"/>
    </xf>
    <xf numFmtId="165" fontId="1" fillId="0" borderId="8" xfId="0" applyNumberFormat="1" applyFont="1" applyBorder="1" applyAlignment="1">
      <alignment horizontal="center" vertical="center"/>
    </xf>
    <xf numFmtId="165" fontId="4" fillId="0" borderId="8" xfId="0" applyNumberFormat="1" applyFont="1" applyBorder="1" applyAlignment="1">
      <alignment horizontal="center" vertical="center"/>
    </xf>
    <xf numFmtId="165" fontId="4" fillId="0" borderId="2" xfId="0" applyNumberFormat="1" applyFont="1" applyBorder="1" applyAlignment="1">
      <alignment horizontal="center" vertical="center"/>
    </xf>
    <xf numFmtId="165" fontId="1" fillId="0" borderId="8" xfId="1" applyNumberFormat="1" applyBorder="1" applyAlignment="1">
      <alignment horizontal="center" vertical="center"/>
    </xf>
    <xf numFmtId="165" fontId="4" fillId="0" borderId="0" xfId="0" applyNumberFormat="1" applyFont="1" applyAlignment="1">
      <alignment horizontal="center" vertical="center"/>
    </xf>
    <xf numFmtId="1" fontId="1" fillId="0" borderId="8" xfId="0" applyNumberFormat="1" applyFont="1" applyBorder="1" applyAlignment="1">
      <alignment horizontal="center" vertical="center"/>
    </xf>
    <xf numFmtId="1" fontId="1" fillId="0" borderId="8" xfId="1" applyNumberFormat="1" applyBorder="1" applyAlignment="1">
      <alignment horizontal="center" vertical="center"/>
    </xf>
    <xf numFmtId="0" fontId="1" fillId="0" borderId="0" xfId="0" applyFont="1" applyAlignment="1">
      <alignment horizontal="left" vertical="center"/>
    </xf>
    <xf numFmtId="0" fontId="5" fillId="0" borderId="0" xfId="0" applyFont="1" applyAlignment="1">
      <alignment horizontal="left" vertical="center"/>
    </xf>
    <xf numFmtId="0" fontId="15" fillId="0" borderId="0" xfId="0" applyFont="1" applyAlignment="1">
      <alignment vertical="center"/>
    </xf>
    <xf numFmtId="0" fontId="5" fillId="0" borderId="0" xfId="0" applyFont="1" applyAlignment="1">
      <alignment horizontal="center" vertical="center"/>
    </xf>
    <xf numFmtId="0" fontId="4" fillId="0" borderId="0" xfId="0" applyFont="1" applyAlignment="1">
      <alignment horizontal="left" vertical="center"/>
    </xf>
    <xf numFmtId="44" fontId="2" fillId="0" borderId="9" xfId="0" applyNumberFormat="1" applyFont="1" applyBorder="1" applyAlignment="1">
      <alignment horizontal="center" vertical="center"/>
    </xf>
    <xf numFmtId="0" fontId="1" fillId="0" borderId="0" xfId="1" applyAlignment="1">
      <alignment horizontal="left" vertical="center"/>
    </xf>
    <xf numFmtId="166" fontId="14" fillId="0" borderId="0" xfId="0" applyNumberFormat="1" applyFont="1" applyAlignment="1">
      <alignment vertical="center" wrapText="1"/>
    </xf>
    <xf numFmtId="0" fontId="16" fillId="0" borderId="0" xfId="0" applyFont="1" applyAlignment="1">
      <alignment vertical="center"/>
    </xf>
    <xf numFmtId="0" fontId="5" fillId="0" borderId="0" xfId="0" applyFont="1" applyAlignment="1">
      <alignment horizontal="right" vertical="center" wrapText="1"/>
    </xf>
    <xf numFmtId="44" fontId="2" fillId="0" borderId="0" xfId="0" applyNumberFormat="1" applyFont="1" applyAlignment="1">
      <alignment horizontal="center" vertical="center"/>
    </xf>
    <xf numFmtId="0" fontId="2" fillId="4" borderId="1" xfId="0" applyFont="1" applyFill="1" applyBorder="1" applyAlignment="1">
      <alignment horizontal="center" vertical="center"/>
    </xf>
    <xf numFmtId="0" fontId="5" fillId="4" borderId="2" xfId="0" applyFont="1" applyFill="1" applyBorder="1" applyAlignment="1">
      <alignment horizontal="right" vertical="center"/>
    </xf>
    <xf numFmtId="0" fontId="4" fillId="4" borderId="2" xfId="0" applyFont="1" applyFill="1" applyBorder="1" applyAlignment="1">
      <alignment horizontal="center" vertical="center"/>
    </xf>
    <xf numFmtId="44" fontId="13" fillId="4" borderId="3" xfId="0" applyNumberFormat="1" applyFont="1" applyFill="1" applyBorder="1" applyAlignment="1">
      <alignment horizontal="center" vertical="center"/>
    </xf>
    <xf numFmtId="44" fontId="13" fillId="0" borderId="0" xfId="0" applyNumberFormat="1" applyFont="1" applyAlignment="1">
      <alignment horizontal="center" vertical="center"/>
    </xf>
    <xf numFmtId="0" fontId="1" fillId="0" borderId="9" xfId="0" applyFont="1" applyBorder="1" applyAlignment="1">
      <alignment vertical="center" wrapText="1"/>
    </xf>
    <xf numFmtId="0" fontId="17" fillId="0" borderId="0" xfId="0" applyFont="1" applyAlignment="1">
      <alignment horizontal="right" vertical="center" wrapText="1"/>
    </xf>
    <xf numFmtId="3" fontId="17" fillId="0" borderId="7" xfId="0" applyNumberFormat="1" applyFont="1" applyBorder="1" applyAlignment="1">
      <alignment horizontal="right" vertical="top" wrapText="1"/>
    </xf>
    <xf numFmtId="0" fontId="8" fillId="0" borderId="0" xfId="0" applyFont="1" applyAlignment="1">
      <alignment horizontal="right" vertical="center" wrapText="1"/>
    </xf>
    <xf numFmtId="1" fontId="4" fillId="0" borderId="8" xfId="0" applyNumberFormat="1" applyFont="1" applyBorder="1" applyAlignment="1">
      <alignment horizontal="center" vertical="center"/>
    </xf>
    <xf numFmtId="3" fontId="8" fillId="0" borderId="8" xfId="0" applyNumberFormat="1" applyFont="1" applyBorder="1" applyAlignment="1">
      <alignment horizontal="left" vertical="center"/>
    </xf>
    <xf numFmtId="0" fontId="18" fillId="0" borderId="0" xfId="0" applyFont="1"/>
    <xf numFmtId="0" fontId="2" fillId="0" borderId="0" xfId="0" applyFont="1" applyAlignment="1">
      <alignment horizontal="center" vertical="center"/>
    </xf>
    <xf numFmtId="0" fontId="2" fillId="4" borderId="0" xfId="0" applyFont="1" applyFill="1" applyAlignment="1">
      <alignment horizontal="center" vertical="center"/>
    </xf>
    <xf numFmtId="0" fontId="4" fillId="0" borderId="0" xfId="0" applyFont="1" applyAlignment="1">
      <alignment horizontal="left" vertical="center" wrapText="1"/>
    </xf>
  </cellXfs>
  <cellStyles count="2">
    <cellStyle name="Normal" xfId="0" builtinId="0"/>
    <cellStyle name="Normal 2" xfId="1" xr:uid="{00000000-0005-0000-0000-000001000000}"/>
  </cellStyles>
  <dxfs count="0"/>
  <tableStyles count="0" defaultTableStyle="TableStyleMedium2" defaultPivotStyle="PivotStyleMedium9"/>
  <colors>
    <mruColors>
      <color rgb="FFFFFF99"/>
      <color rgb="FF00CCFF"/>
      <color rgb="FFE65CA4"/>
      <color rgb="FFEA76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0B42A-989D-4C1B-B7F7-CBFD296E8285}">
  <sheetPr>
    <tabColor theme="3" tint="0.79998168889431442"/>
    <pageSetUpPr fitToPage="1"/>
  </sheetPr>
  <dimension ref="A1:Z180"/>
  <sheetViews>
    <sheetView tabSelected="1" topLeftCell="A76" zoomScaleNormal="100" zoomScaleSheetLayoutView="85" workbookViewId="0">
      <selection activeCell="M94" sqref="M94"/>
    </sheetView>
  </sheetViews>
  <sheetFormatPr baseColWidth="10" defaultColWidth="11.42578125" defaultRowHeight="15" x14ac:dyDescent="0.25"/>
  <cols>
    <col min="1" max="1" width="8.28515625" style="7" customWidth="1"/>
    <col min="2" max="2" width="8.28515625" style="8" customWidth="1"/>
    <col min="3" max="3" width="86.140625" style="7" bestFit="1" customWidth="1"/>
    <col min="4" max="4" width="6.7109375" style="8" customWidth="1"/>
    <col min="5" max="5" width="10.28515625" style="77" customWidth="1"/>
    <col min="6" max="6" width="10.28515625" style="8" customWidth="1"/>
    <col min="7" max="7" width="13.140625" style="7" bestFit="1" customWidth="1"/>
    <col min="8" max="9" width="13.140625" style="7" customWidth="1"/>
    <col min="10" max="10" width="17.7109375" style="7" customWidth="1"/>
    <col min="11" max="11" width="4.7109375" customWidth="1"/>
    <col min="12" max="13" width="4.28515625" style="7" customWidth="1"/>
    <col min="14" max="14" width="4.28515625" customWidth="1"/>
    <col min="15" max="41" width="4.28515625" style="7" customWidth="1"/>
    <col min="42" max="16384" width="11.42578125" style="7"/>
  </cols>
  <sheetData>
    <row r="1" spans="2:13" s="2" customFormat="1" ht="23.25" customHeight="1" x14ac:dyDescent="0.25">
      <c r="B1" s="1"/>
      <c r="D1" s="1"/>
      <c r="E1" s="65"/>
      <c r="F1" s="1"/>
    </row>
    <row r="2" spans="2:13" s="3" customFormat="1" ht="12.75" x14ac:dyDescent="0.25">
      <c r="B2" s="41" t="s">
        <v>10</v>
      </c>
      <c r="D2" s="4"/>
      <c r="E2" s="66"/>
      <c r="F2" s="4"/>
    </row>
    <row r="3" spans="2:13" s="3" customFormat="1" ht="12.75" x14ac:dyDescent="0.25">
      <c r="B3" s="41" t="s">
        <v>11</v>
      </c>
      <c r="D3" s="4"/>
      <c r="E3" s="67"/>
      <c r="F3" s="4"/>
    </row>
    <row r="4" spans="2:13" s="3" customFormat="1" ht="12.75" x14ac:dyDescent="0.25">
      <c r="B4" s="41" t="s">
        <v>12</v>
      </c>
      <c r="D4" s="5"/>
      <c r="E4" s="68"/>
      <c r="F4" s="5"/>
    </row>
    <row r="5" spans="2:13" s="3" customFormat="1" ht="4.9000000000000004" customHeight="1" x14ac:dyDescent="0.25">
      <c r="B5" s="41"/>
      <c r="D5" s="5"/>
      <c r="E5" s="68"/>
      <c r="F5" s="5"/>
    </row>
    <row r="6" spans="2:13" s="3" customFormat="1" ht="42" customHeight="1" x14ac:dyDescent="0.25">
      <c r="B6" s="41" t="s">
        <v>15</v>
      </c>
      <c r="C6" s="42"/>
      <c r="D6" s="42"/>
      <c r="E6" s="69"/>
      <c r="F6" s="42"/>
      <c r="G6" s="42"/>
      <c r="H6" s="42"/>
      <c r="I6" s="42"/>
      <c r="J6" s="42"/>
      <c r="L6" s="42"/>
    </row>
    <row r="7" spans="2:13" s="3" customFormat="1" ht="15.75" customHeight="1" x14ac:dyDescent="0.25">
      <c r="B7" s="41"/>
      <c r="C7" s="42"/>
      <c r="D7" s="42"/>
      <c r="E7" s="42"/>
      <c r="F7" s="42"/>
      <c r="G7" s="42"/>
      <c r="H7" s="42"/>
      <c r="I7" s="42"/>
      <c r="J7" s="42"/>
      <c r="L7" s="42"/>
    </row>
    <row r="8" spans="2:13" s="2" customFormat="1" ht="15.75" customHeight="1" x14ac:dyDescent="0.25">
      <c r="B8" s="103" t="s">
        <v>34</v>
      </c>
      <c r="C8" s="103"/>
      <c r="D8" s="103"/>
      <c r="E8" s="103"/>
      <c r="F8" s="103"/>
      <c r="G8" s="103"/>
      <c r="H8" s="103"/>
      <c r="I8" s="103"/>
      <c r="J8" s="103"/>
    </row>
    <row r="9" spans="2:13" s="46" customFormat="1" ht="20.100000000000001" customHeight="1" x14ac:dyDescent="0.2">
      <c r="B9" s="104" t="s">
        <v>36</v>
      </c>
      <c r="C9" s="104"/>
      <c r="D9" s="104"/>
      <c r="E9" s="104"/>
      <c r="F9" s="104"/>
      <c r="G9" s="104"/>
      <c r="H9" s="104"/>
      <c r="I9" s="104"/>
      <c r="J9" s="104"/>
    </row>
    <row r="10" spans="2:13" s="46" customFormat="1" ht="20.100000000000001" customHeight="1" x14ac:dyDescent="0.2">
      <c r="B10" s="26"/>
      <c r="C10" s="26"/>
      <c r="D10" s="26"/>
      <c r="E10" s="26"/>
      <c r="F10" s="26"/>
      <c r="G10" s="26"/>
      <c r="H10" s="26"/>
      <c r="I10" s="26"/>
      <c r="J10" s="26"/>
    </row>
    <row r="11" spans="2:13" s="2" customFormat="1" ht="73.5" customHeight="1" x14ac:dyDescent="0.25">
      <c r="B11" s="105" t="s">
        <v>35</v>
      </c>
      <c r="C11" s="105"/>
      <c r="D11" s="105"/>
      <c r="E11" s="105"/>
      <c r="F11" s="105"/>
      <c r="G11" s="105"/>
      <c r="H11" s="105"/>
      <c r="I11" s="105"/>
      <c r="J11" s="105"/>
    </row>
    <row r="12" spans="2:13" s="2" customFormat="1" ht="13.5" thickBot="1" x14ac:dyDescent="0.3">
      <c r="B12" s="6"/>
      <c r="C12" s="7"/>
      <c r="D12" s="8"/>
      <c r="E12" s="29"/>
      <c r="F12" s="8"/>
      <c r="L12" s="87"/>
      <c r="M12" s="87"/>
    </row>
    <row r="13" spans="2:13" s="2" customFormat="1" ht="36" customHeight="1" thickBot="1" x14ac:dyDescent="0.3">
      <c r="B13" s="9"/>
      <c r="C13" s="10" t="s">
        <v>2</v>
      </c>
      <c r="D13" s="52" t="s">
        <v>4</v>
      </c>
      <c r="E13" s="70" t="s">
        <v>16</v>
      </c>
      <c r="F13" s="52" t="s">
        <v>17</v>
      </c>
      <c r="G13" s="11" t="s">
        <v>5</v>
      </c>
      <c r="H13" s="12" t="s">
        <v>6</v>
      </c>
      <c r="I13" s="10" t="s">
        <v>18</v>
      </c>
      <c r="J13" s="10" t="s">
        <v>19</v>
      </c>
      <c r="L13" s="26"/>
    </row>
    <row r="14" spans="2:13" s="2" customFormat="1" ht="5.0999999999999996" customHeight="1" thickBot="1" x14ac:dyDescent="0.3">
      <c r="B14" s="13"/>
      <c r="C14" s="13"/>
      <c r="D14" s="14"/>
      <c r="E14" s="71"/>
      <c r="F14" s="14"/>
    </row>
    <row r="15" spans="2:13" s="2" customFormat="1" ht="15.95" customHeight="1" thickBot="1" x14ac:dyDescent="0.3">
      <c r="B15" s="59">
        <v>2</v>
      </c>
      <c r="C15" s="60" t="s">
        <v>37</v>
      </c>
      <c r="D15" s="61"/>
      <c r="E15" s="72"/>
      <c r="F15" s="61"/>
      <c r="G15" s="61"/>
      <c r="H15" s="61"/>
      <c r="I15" s="61"/>
      <c r="J15" s="62"/>
      <c r="L15" s="81"/>
    </row>
    <row r="16" spans="2:13" ht="20.100000000000001" customHeight="1" x14ac:dyDescent="0.25">
      <c r="B16" s="54" t="s">
        <v>42</v>
      </c>
      <c r="C16" s="53" t="s">
        <v>23</v>
      </c>
      <c r="D16" s="15"/>
      <c r="E16" s="74"/>
      <c r="F16" s="51"/>
      <c r="G16" s="85"/>
      <c r="H16" s="18"/>
      <c r="I16" s="18"/>
      <c r="J16" s="18"/>
      <c r="L16" s="26"/>
    </row>
    <row r="17" spans="2:14" s="2" customFormat="1" ht="15.75" customHeight="1" x14ac:dyDescent="0.25">
      <c r="B17" s="36" t="s">
        <v>44</v>
      </c>
      <c r="C17" s="37" t="s">
        <v>43</v>
      </c>
      <c r="D17" s="15" t="s">
        <v>1</v>
      </c>
      <c r="E17" s="73">
        <v>25.2</v>
      </c>
      <c r="F17" s="16"/>
      <c r="G17" s="57"/>
      <c r="H17" s="18">
        <f>F17*G17</f>
        <v>0</v>
      </c>
      <c r="I17" s="57"/>
      <c r="J17" s="18">
        <f>H17*I17</f>
        <v>0</v>
      </c>
    </row>
    <row r="18" spans="2:14" s="2" customFormat="1" ht="15.75" customHeight="1" x14ac:dyDescent="0.25">
      <c r="B18" s="36" t="s">
        <v>45</v>
      </c>
      <c r="C18" s="37" t="s">
        <v>46</v>
      </c>
      <c r="D18" s="15" t="s">
        <v>9</v>
      </c>
      <c r="E18" s="73">
        <v>11</v>
      </c>
      <c r="F18" s="16"/>
      <c r="G18" s="57"/>
      <c r="H18" s="18">
        <f>F18*G18</f>
        <v>0</v>
      </c>
      <c r="I18" s="57"/>
      <c r="J18" s="18">
        <f>H18*I18</f>
        <v>0</v>
      </c>
    </row>
    <row r="19" spans="2:14" ht="20.100000000000001" customHeight="1" x14ac:dyDescent="0.25">
      <c r="B19" s="54" t="s">
        <v>41</v>
      </c>
      <c r="C19" s="53" t="s">
        <v>78</v>
      </c>
      <c r="D19" s="15"/>
      <c r="E19" s="74"/>
      <c r="F19" s="51"/>
      <c r="G19" s="85"/>
      <c r="H19" s="18"/>
      <c r="I19" s="18"/>
      <c r="J19" s="18"/>
      <c r="L19" s="26"/>
    </row>
    <row r="20" spans="2:14" s="2" customFormat="1" ht="15.75" customHeight="1" x14ac:dyDescent="0.25">
      <c r="B20" s="36" t="s">
        <v>48</v>
      </c>
      <c r="C20" s="37" t="s">
        <v>39</v>
      </c>
      <c r="D20" s="16" t="s">
        <v>3</v>
      </c>
      <c r="E20" s="79">
        <v>1</v>
      </c>
      <c r="F20" s="16"/>
      <c r="G20" s="57"/>
      <c r="H20" s="18">
        <f>F20*G20</f>
        <v>0</v>
      </c>
      <c r="I20" s="57"/>
      <c r="J20" s="18">
        <f>H20*I20</f>
        <v>0</v>
      </c>
      <c r="N20" s="19"/>
    </row>
    <row r="21" spans="2:14" ht="20.100000000000001" customHeight="1" x14ac:dyDescent="0.25">
      <c r="B21" s="54" t="s">
        <v>49</v>
      </c>
      <c r="C21" s="53" t="s">
        <v>38</v>
      </c>
      <c r="D21" s="15"/>
      <c r="E21" s="74"/>
      <c r="F21" s="51"/>
      <c r="G21" s="85"/>
      <c r="H21" s="18"/>
      <c r="I21" s="18"/>
      <c r="J21" s="18"/>
      <c r="L21" s="26"/>
    </row>
    <row r="22" spans="2:14" ht="15.75" customHeight="1" x14ac:dyDescent="0.25">
      <c r="B22" s="36" t="s">
        <v>50</v>
      </c>
      <c r="C22" s="35" t="s">
        <v>14</v>
      </c>
      <c r="D22" s="16" t="s">
        <v>3</v>
      </c>
      <c r="E22" s="79">
        <v>1</v>
      </c>
      <c r="F22" s="16"/>
      <c r="G22" s="18"/>
      <c r="H22" s="18">
        <f t="shared" ref="H22" si="0">F22*G22</f>
        <v>0</v>
      </c>
      <c r="I22" s="18"/>
      <c r="J22" s="18">
        <f t="shared" ref="J22" si="1">H22*I22</f>
        <v>0</v>
      </c>
      <c r="L22" s="2"/>
    </row>
    <row r="23" spans="2:14" ht="20.100000000000001" customHeight="1" x14ac:dyDescent="0.25">
      <c r="B23" s="54" t="s">
        <v>51</v>
      </c>
      <c r="C23" s="53" t="s">
        <v>40</v>
      </c>
      <c r="D23" s="15"/>
      <c r="E23" s="74"/>
      <c r="F23" s="51"/>
      <c r="G23" s="85"/>
      <c r="H23" s="18"/>
      <c r="I23" s="18"/>
      <c r="J23" s="18"/>
      <c r="L23" s="26"/>
    </row>
    <row r="24" spans="2:14" ht="15.75" customHeight="1" x14ac:dyDescent="0.25">
      <c r="B24" s="36" t="s">
        <v>52</v>
      </c>
      <c r="C24" s="34" t="s">
        <v>47</v>
      </c>
      <c r="D24" s="15" t="s">
        <v>7</v>
      </c>
      <c r="E24" s="100">
        <v>25</v>
      </c>
      <c r="F24" s="15"/>
      <c r="G24" s="18"/>
      <c r="H24" s="18">
        <f t="shared" ref="H24:H25" si="2">F24*G24</f>
        <v>0</v>
      </c>
      <c r="I24" s="18"/>
      <c r="J24" s="18">
        <f t="shared" ref="J24:J25" si="3">H24*I24</f>
        <v>0</v>
      </c>
      <c r="L24" s="2"/>
    </row>
    <row r="25" spans="2:14" x14ac:dyDescent="0.25">
      <c r="B25" s="36" t="s">
        <v>53</v>
      </c>
      <c r="C25" s="35" t="s">
        <v>93</v>
      </c>
      <c r="D25" s="16" t="s">
        <v>3</v>
      </c>
      <c r="E25" s="79">
        <v>1</v>
      </c>
      <c r="F25" s="16"/>
      <c r="G25" s="18"/>
      <c r="H25" s="18">
        <f t="shared" si="2"/>
        <v>0</v>
      </c>
      <c r="I25" s="18"/>
      <c r="J25" s="18">
        <f t="shared" si="3"/>
        <v>0</v>
      </c>
      <c r="L25" s="2"/>
      <c r="N25" s="102"/>
    </row>
    <row r="26" spans="2:14" s="2" customFormat="1" ht="6" customHeight="1" thickBot="1" x14ac:dyDescent="0.3">
      <c r="B26" s="16"/>
      <c r="C26" s="53"/>
      <c r="D26" s="15"/>
      <c r="E26" s="74"/>
      <c r="F26" s="51"/>
      <c r="G26" s="31"/>
      <c r="H26" s="18"/>
      <c r="I26" s="18"/>
      <c r="J26" s="18"/>
    </row>
    <row r="27" spans="2:14" ht="18" customHeight="1" thickBot="1" x14ac:dyDescent="0.3">
      <c r="B27" s="43"/>
      <c r="C27" s="44" t="s">
        <v>71</v>
      </c>
      <c r="D27" s="45"/>
      <c r="E27" s="75"/>
      <c r="F27" s="45"/>
      <c r="G27" s="11"/>
      <c r="H27" s="11">
        <f>SUM(H16:H25)</f>
        <v>0</v>
      </c>
      <c r="I27" s="11"/>
      <c r="J27" s="11">
        <f t="shared" ref="J27" si="4">SUM(J16:J25)</f>
        <v>0</v>
      </c>
      <c r="L27" s="26"/>
    </row>
    <row r="28" spans="2:14" s="2" customFormat="1" ht="5.0999999999999996" customHeight="1" thickBot="1" x14ac:dyDescent="0.3">
      <c r="B28" s="30"/>
      <c r="C28" s="13"/>
      <c r="D28" s="14"/>
      <c r="E28" s="71"/>
      <c r="F28" s="14"/>
    </row>
    <row r="29" spans="2:14" s="2" customFormat="1" ht="15.95" customHeight="1" thickBot="1" x14ac:dyDescent="0.3">
      <c r="B29" s="59">
        <v>3</v>
      </c>
      <c r="C29" s="60" t="s">
        <v>94</v>
      </c>
      <c r="D29" s="61"/>
      <c r="E29" s="72"/>
      <c r="F29" s="61"/>
      <c r="G29" s="61"/>
      <c r="H29" s="61"/>
      <c r="I29" s="61"/>
      <c r="J29" s="62"/>
      <c r="L29" s="81"/>
    </row>
    <row r="30" spans="2:14" ht="20.100000000000001" customHeight="1" x14ac:dyDescent="0.25">
      <c r="B30" s="54" t="s">
        <v>54</v>
      </c>
      <c r="C30" s="53" t="s">
        <v>95</v>
      </c>
      <c r="D30" s="15"/>
      <c r="E30" s="74"/>
      <c r="F30" s="51"/>
      <c r="G30" s="85"/>
      <c r="H30" s="18"/>
      <c r="I30" s="18"/>
      <c r="J30" s="18"/>
      <c r="L30" s="26"/>
    </row>
    <row r="31" spans="2:14" s="2" customFormat="1" ht="15.75" customHeight="1" x14ac:dyDescent="0.25">
      <c r="B31" s="36" t="s">
        <v>57</v>
      </c>
      <c r="C31" s="37" t="s">
        <v>97</v>
      </c>
      <c r="D31" s="16" t="s">
        <v>3</v>
      </c>
      <c r="E31" s="79">
        <v>1</v>
      </c>
      <c r="F31" s="16"/>
      <c r="G31" s="57"/>
      <c r="H31" s="18">
        <f>F31*G31</f>
        <v>0</v>
      </c>
      <c r="I31" s="57"/>
      <c r="J31" s="18">
        <f>H31*I31</f>
        <v>0</v>
      </c>
    </row>
    <row r="32" spans="2:14" s="2" customFormat="1" ht="15.75" customHeight="1" x14ac:dyDescent="0.25">
      <c r="B32" s="36" t="s">
        <v>79</v>
      </c>
      <c r="C32" s="37" t="s">
        <v>96</v>
      </c>
      <c r="D32" s="16" t="s">
        <v>3</v>
      </c>
      <c r="E32" s="79">
        <v>1</v>
      </c>
      <c r="F32" s="16"/>
      <c r="G32" s="57"/>
      <c r="H32" s="18">
        <f>F32*G32</f>
        <v>0</v>
      </c>
      <c r="I32" s="57"/>
      <c r="J32" s="18">
        <f>H32*I32</f>
        <v>0</v>
      </c>
    </row>
    <row r="33" spans="2:13" s="2" customFormat="1" ht="6" customHeight="1" thickBot="1" x14ac:dyDescent="0.3">
      <c r="B33" s="16"/>
      <c r="C33" s="53"/>
      <c r="D33" s="15"/>
      <c r="E33" s="74"/>
      <c r="F33" s="51"/>
      <c r="G33" s="31"/>
      <c r="H33" s="18"/>
      <c r="I33" s="18"/>
      <c r="J33" s="18"/>
    </row>
    <row r="34" spans="2:13" ht="18" customHeight="1" thickBot="1" x14ac:dyDescent="0.3">
      <c r="B34" s="43"/>
      <c r="C34" s="44" t="s">
        <v>125</v>
      </c>
      <c r="D34" s="45"/>
      <c r="E34" s="75"/>
      <c r="F34" s="45"/>
      <c r="G34" s="11"/>
      <c r="H34" s="11">
        <f>SUM(H30:H32)</f>
        <v>0</v>
      </c>
      <c r="I34" s="11"/>
      <c r="J34" s="11">
        <f>SUM(J30:J32)</f>
        <v>0</v>
      </c>
      <c r="L34" s="26"/>
    </row>
    <row r="35" spans="2:13" s="2" customFormat="1" ht="5.0999999999999996" customHeight="1" thickBot="1" x14ac:dyDescent="0.3">
      <c r="B35" s="30"/>
      <c r="C35" s="13"/>
      <c r="D35" s="14"/>
      <c r="E35" s="71"/>
      <c r="F35" s="14"/>
    </row>
    <row r="36" spans="2:13" s="2" customFormat="1" ht="15.95" customHeight="1" thickBot="1" x14ac:dyDescent="0.3">
      <c r="B36" s="59">
        <v>4</v>
      </c>
      <c r="C36" s="60" t="s">
        <v>21</v>
      </c>
      <c r="D36" s="61"/>
      <c r="E36" s="72"/>
      <c r="F36" s="61"/>
      <c r="G36" s="61"/>
      <c r="H36" s="61"/>
      <c r="I36" s="61"/>
      <c r="J36" s="62"/>
      <c r="L36" s="82"/>
    </row>
    <row r="37" spans="2:13" ht="20.100000000000001" customHeight="1" x14ac:dyDescent="0.25">
      <c r="B37" s="54" t="s">
        <v>98</v>
      </c>
      <c r="C37" s="53" t="s">
        <v>81</v>
      </c>
      <c r="D37" s="15"/>
      <c r="E37" s="74"/>
      <c r="F37" s="51"/>
      <c r="G37" s="85"/>
      <c r="H37" s="18"/>
      <c r="I37" s="18"/>
      <c r="J37" s="18"/>
      <c r="L37" s="26"/>
    </row>
    <row r="38" spans="2:13" ht="15.75" customHeight="1" x14ac:dyDescent="0.25">
      <c r="B38" s="36" t="s">
        <v>99</v>
      </c>
      <c r="C38" s="40" t="s">
        <v>56</v>
      </c>
      <c r="D38" s="16" t="s">
        <v>3</v>
      </c>
      <c r="E38" s="79">
        <v>1</v>
      </c>
      <c r="F38" s="16"/>
      <c r="G38" s="18"/>
      <c r="H38" s="18">
        <f t="shared" ref="H38" si="5">F38*G38</f>
        <v>0</v>
      </c>
      <c r="I38" s="18"/>
      <c r="J38" s="18">
        <f t="shared" ref="J38" si="6">H38*I38</f>
        <v>0</v>
      </c>
      <c r="L38" s="2"/>
    </row>
    <row r="39" spans="2:13" ht="15.75" customHeight="1" x14ac:dyDescent="0.25">
      <c r="B39" s="36" t="s">
        <v>100</v>
      </c>
      <c r="C39" s="40" t="s">
        <v>55</v>
      </c>
      <c r="D39" s="16" t="s">
        <v>3</v>
      </c>
      <c r="E39" s="79">
        <v>1</v>
      </c>
      <c r="F39" s="20"/>
      <c r="G39" s="18"/>
      <c r="H39" s="18">
        <f>F39*G39</f>
        <v>0</v>
      </c>
      <c r="I39" s="18"/>
      <c r="J39" s="18">
        <f>H39*I39</f>
        <v>0</v>
      </c>
      <c r="L39" s="2"/>
    </row>
    <row r="40" spans="2:13" ht="15.75" customHeight="1" x14ac:dyDescent="0.25">
      <c r="B40" s="36" t="s">
        <v>101</v>
      </c>
      <c r="C40" s="101" t="s">
        <v>82</v>
      </c>
      <c r="D40" s="15" t="s">
        <v>4</v>
      </c>
      <c r="E40" s="78">
        <v>1</v>
      </c>
      <c r="F40" s="15"/>
      <c r="G40" s="18"/>
      <c r="H40" s="18">
        <f>F40*G40</f>
        <v>0</v>
      </c>
      <c r="I40" s="18"/>
      <c r="J40" s="18">
        <f>H40*I40</f>
        <v>0</v>
      </c>
      <c r="L40" s="2"/>
    </row>
    <row r="41" spans="2:13" ht="15.75" customHeight="1" x14ac:dyDescent="0.25">
      <c r="B41" s="36" t="s">
        <v>102</v>
      </c>
      <c r="C41" s="101" t="s">
        <v>83</v>
      </c>
      <c r="D41" s="15" t="s">
        <v>4</v>
      </c>
      <c r="E41" s="78">
        <v>2</v>
      </c>
      <c r="F41" s="15"/>
      <c r="G41" s="18"/>
      <c r="H41" s="18">
        <f>F41*G41</f>
        <v>0</v>
      </c>
      <c r="I41" s="18"/>
      <c r="J41" s="18">
        <f>H41*I41</f>
        <v>0</v>
      </c>
      <c r="L41" s="2"/>
    </row>
    <row r="42" spans="2:13" s="2" customFormat="1" ht="6" customHeight="1" x14ac:dyDescent="0.25">
      <c r="B42" s="16"/>
      <c r="C42" s="32"/>
      <c r="D42" s="15"/>
      <c r="E42" s="74"/>
      <c r="F42" s="51"/>
      <c r="G42" s="31"/>
      <c r="H42" s="18"/>
      <c r="I42" s="18"/>
      <c r="J42" s="18"/>
    </row>
    <row r="43" spans="2:13" ht="20.100000000000001" customHeight="1" x14ac:dyDescent="0.25">
      <c r="B43" s="55" t="s">
        <v>103</v>
      </c>
      <c r="C43" s="56" t="s">
        <v>58</v>
      </c>
      <c r="D43" s="16"/>
      <c r="E43" s="73"/>
      <c r="F43" s="16"/>
      <c r="G43" s="18"/>
      <c r="H43" s="18"/>
      <c r="I43" s="18"/>
      <c r="J43" s="18"/>
      <c r="L43" s="2"/>
    </row>
    <row r="44" spans="2:13" s="2" customFormat="1" ht="15.75" customHeight="1" x14ac:dyDescent="0.25">
      <c r="B44" s="36" t="s">
        <v>104</v>
      </c>
      <c r="C44" s="34" t="s">
        <v>64</v>
      </c>
      <c r="D44" s="15" t="s">
        <v>9</v>
      </c>
      <c r="E44" s="78">
        <v>11</v>
      </c>
      <c r="F44" s="15"/>
      <c r="G44" s="18"/>
      <c r="H44" s="18">
        <f t="shared" ref="H44" si="7">F44*G44</f>
        <v>0</v>
      </c>
      <c r="I44" s="18"/>
      <c r="J44" s="18">
        <f t="shared" ref="J44" si="8">H44*I44</f>
        <v>0</v>
      </c>
    </row>
    <row r="45" spans="2:13" s="2" customFormat="1" ht="6" customHeight="1" x14ac:dyDescent="0.25">
      <c r="B45" s="16"/>
      <c r="C45" s="32"/>
      <c r="D45" s="15"/>
      <c r="E45" s="74"/>
      <c r="F45" s="51"/>
      <c r="G45" s="31"/>
      <c r="H45" s="18"/>
      <c r="I45" s="18"/>
      <c r="J45" s="18"/>
    </row>
    <row r="46" spans="2:13" ht="20.100000000000001" customHeight="1" x14ac:dyDescent="0.25">
      <c r="B46" s="54" t="s">
        <v>105</v>
      </c>
      <c r="C46" s="53" t="s">
        <v>73</v>
      </c>
      <c r="D46" s="15"/>
      <c r="E46" s="74"/>
      <c r="F46" s="51"/>
      <c r="G46" s="85"/>
      <c r="H46" s="18"/>
      <c r="I46" s="18"/>
      <c r="J46" s="18"/>
      <c r="L46" s="26"/>
    </row>
    <row r="47" spans="2:13" ht="15.75" customHeight="1" x14ac:dyDescent="0.25">
      <c r="B47" s="36" t="s">
        <v>106</v>
      </c>
      <c r="C47" s="34" t="s">
        <v>59</v>
      </c>
      <c r="D47" s="15" t="s">
        <v>9</v>
      </c>
      <c r="E47" s="78">
        <v>12</v>
      </c>
      <c r="F47" s="15"/>
      <c r="G47" s="18"/>
      <c r="H47" s="18">
        <f t="shared" ref="H47:H87" si="9">F47*G47</f>
        <v>0</v>
      </c>
      <c r="I47" s="18"/>
      <c r="J47" s="18">
        <f t="shared" ref="J47:J87" si="10">H47*I47</f>
        <v>0</v>
      </c>
      <c r="L47" s="2"/>
      <c r="M47" s="50"/>
    </row>
    <row r="48" spans="2:13" ht="15.75" customHeight="1" x14ac:dyDescent="0.25">
      <c r="B48" s="36" t="s">
        <v>107</v>
      </c>
      <c r="C48" s="34" t="s">
        <v>60</v>
      </c>
      <c r="D48" s="15" t="s">
        <v>9</v>
      </c>
      <c r="E48" s="78">
        <v>12</v>
      </c>
      <c r="F48" s="15"/>
      <c r="G48" s="18"/>
      <c r="H48" s="18">
        <f t="shared" ref="H48" si="11">F48*G48</f>
        <v>0</v>
      </c>
      <c r="I48" s="18"/>
      <c r="J48" s="18">
        <f t="shared" ref="J48" si="12">H48*I48</f>
        <v>0</v>
      </c>
      <c r="L48" s="2"/>
      <c r="M48" s="50"/>
    </row>
    <row r="49" spans="2:20" ht="15.75" customHeight="1" x14ac:dyDescent="0.25">
      <c r="B49" s="36"/>
      <c r="C49" s="97" t="s">
        <v>84</v>
      </c>
      <c r="D49" s="15" t="s">
        <v>1</v>
      </c>
      <c r="E49" s="74">
        <v>4.0999999999999996</v>
      </c>
      <c r="F49" s="15"/>
      <c r="G49" s="18"/>
      <c r="H49" s="18">
        <f t="shared" si="9"/>
        <v>0</v>
      </c>
      <c r="I49" s="18"/>
      <c r="J49" s="18">
        <f t="shared" si="10"/>
        <v>0</v>
      </c>
      <c r="L49" s="2"/>
      <c r="M49" s="50"/>
    </row>
    <row r="50" spans="2:20" ht="15.75" customHeight="1" x14ac:dyDescent="0.25">
      <c r="B50" s="36"/>
      <c r="C50" s="97" t="s">
        <v>85</v>
      </c>
      <c r="D50" s="15" t="s">
        <v>0</v>
      </c>
      <c r="E50" s="73">
        <v>8.19</v>
      </c>
      <c r="F50" s="15"/>
      <c r="G50" s="18"/>
      <c r="H50" s="18">
        <f t="shared" si="9"/>
        <v>0</v>
      </c>
      <c r="I50" s="18"/>
      <c r="J50" s="18">
        <f t="shared" si="10"/>
        <v>0</v>
      </c>
      <c r="L50" s="2"/>
      <c r="M50" s="50"/>
    </row>
    <row r="51" spans="2:20" ht="15.75" customHeight="1" x14ac:dyDescent="0.25">
      <c r="B51" s="36"/>
      <c r="C51" s="97" t="s">
        <v>86</v>
      </c>
      <c r="D51" s="15" t="s">
        <v>0</v>
      </c>
      <c r="E51" s="73">
        <v>10.01</v>
      </c>
      <c r="F51" s="15"/>
      <c r="G51" s="18"/>
      <c r="H51" s="18">
        <f t="shared" si="9"/>
        <v>0</v>
      </c>
      <c r="I51" s="18"/>
      <c r="J51" s="18">
        <f t="shared" si="10"/>
        <v>0</v>
      </c>
      <c r="L51" s="2"/>
      <c r="M51" s="50"/>
    </row>
    <row r="52" spans="2:20" s="2" customFormat="1" ht="6" customHeight="1" x14ac:dyDescent="0.25">
      <c r="B52" s="16"/>
      <c r="C52" s="32"/>
      <c r="D52" s="15"/>
      <c r="E52" s="74"/>
      <c r="F52" s="51"/>
      <c r="G52" s="31"/>
      <c r="H52" s="18"/>
      <c r="I52" s="18"/>
      <c r="J52" s="18"/>
    </row>
    <row r="53" spans="2:20" ht="20.100000000000001" customHeight="1" x14ac:dyDescent="0.25">
      <c r="B53" s="54" t="s">
        <v>108</v>
      </c>
      <c r="C53" s="63" t="s">
        <v>74</v>
      </c>
      <c r="D53" s="15"/>
      <c r="E53" s="74"/>
      <c r="F53" s="15"/>
      <c r="G53" s="58"/>
      <c r="H53" s="18"/>
      <c r="I53" s="18"/>
      <c r="J53" s="18"/>
      <c r="L53" s="83"/>
    </row>
    <row r="54" spans="2:20" s="2" customFormat="1" ht="15.75" customHeight="1" x14ac:dyDescent="0.25">
      <c r="B54" s="36" t="s">
        <v>109</v>
      </c>
      <c r="C54" s="40" t="s">
        <v>61</v>
      </c>
      <c r="D54" s="20" t="s">
        <v>13</v>
      </c>
      <c r="E54" s="76">
        <v>25.2</v>
      </c>
      <c r="F54" s="20"/>
      <c r="G54" s="18"/>
      <c r="H54" s="18">
        <f t="shared" ref="H54" si="13">F54*G54</f>
        <v>0</v>
      </c>
      <c r="I54" s="18"/>
      <c r="J54" s="18">
        <f t="shared" ref="J54" si="14">H54*I54</f>
        <v>0</v>
      </c>
      <c r="M54" s="28"/>
    </row>
    <row r="55" spans="2:20" s="2" customFormat="1" ht="15.75" customHeight="1" x14ac:dyDescent="0.25">
      <c r="B55" s="36" t="s">
        <v>110</v>
      </c>
      <c r="C55" s="40" t="s">
        <v>22</v>
      </c>
      <c r="D55" s="20" t="s">
        <v>13</v>
      </c>
      <c r="E55" s="76">
        <v>25.2</v>
      </c>
      <c r="F55" s="20"/>
      <c r="G55" s="18"/>
      <c r="H55" s="18">
        <f t="shared" ref="H55:H59" si="15">F55*G55</f>
        <v>0</v>
      </c>
      <c r="I55" s="18"/>
      <c r="J55" s="18">
        <f t="shared" ref="J55:J59" si="16">H55*I55</f>
        <v>0</v>
      </c>
      <c r="M55" s="28"/>
    </row>
    <row r="56" spans="2:20" s="2" customFormat="1" ht="15.75" customHeight="1" x14ac:dyDescent="0.25">
      <c r="B56" s="36" t="s">
        <v>111</v>
      </c>
      <c r="C56" s="40" t="s">
        <v>62</v>
      </c>
      <c r="D56" s="20"/>
      <c r="E56" s="76"/>
      <c r="F56" s="20"/>
      <c r="G56" s="18"/>
      <c r="H56" s="18"/>
      <c r="I56" s="18"/>
      <c r="J56" s="18"/>
      <c r="M56" s="28"/>
    </row>
    <row r="57" spans="2:20" s="2" customFormat="1" ht="15.75" customHeight="1" x14ac:dyDescent="0.25">
      <c r="B57" s="36"/>
      <c r="C57" s="98" t="s">
        <v>87</v>
      </c>
      <c r="D57" s="20" t="s">
        <v>13</v>
      </c>
      <c r="E57" s="76">
        <v>25.2</v>
      </c>
      <c r="F57" s="20"/>
      <c r="G57" s="18"/>
      <c r="H57" s="18">
        <f t="shared" si="15"/>
        <v>0</v>
      </c>
      <c r="I57" s="18"/>
      <c r="J57" s="18">
        <f t="shared" si="16"/>
        <v>0</v>
      </c>
      <c r="M57" s="28"/>
    </row>
    <row r="58" spans="2:20" s="2" customFormat="1" ht="15.75" customHeight="1" x14ac:dyDescent="0.25">
      <c r="B58" s="36"/>
      <c r="C58" s="98" t="s">
        <v>88</v>
      </c>
      <c r="D58" s="20" t="s">
        <v>13</v>
      </c>
      <c r="E58" s="76">
        <v>4.3289999999999997</v>
      </c>
      <c r="F58" s="20"/>
      <c r="G58" s="18"/>
      <c r="H58" s="18">
        <f t="shared" si="15"/>
        <v>0</v>
      </c>
      <c r="I58" s="18"/>
      <c r="J58" s="18">
        <f t="shared" si="16"/>
        <v>0</v>
      </c>
      <c r="M58" s="28"/>
    </row>
    <row r="59" spans="2:20" s="2" customFormat="1" ht="15.75" customHeight="1" x14ac:dyDescent="0.25">
      <c r="B59" s="36" t="s">
        <v>112</v>
      </c>
      <c r="C59" s="40" t="s">
        <v>63</v>
      </c>
      <c r="D59" s="20" t="s">
        <v>13</v>
      </c>
      <c r="E59" s="76">
        <v>1.68</v>
      </c>
      <c r="F59" s="20"/>
      <c r="G59" s="18"/>
      <c r="H59" s="18">
        <f t="shared" si="15"/>
        <v>0</v>
      </c>
      <c r="I59" s="18"/>
      <c r="J59" s="18">
        <f t="shared" si="16"/>
        <v>0</v>
      </c>
      <c r="M59" s="28"/>
    </row>
    <row r="60" spans="2:20" s="2" customFormat="1" ht="6" customHeight="1" x14ac:dyDescent="0.25">
      <c r="B60" s="16"/>
      <c r="C60" s="32"/>
      <c r="D60" s="15"/>
      <c r="E60" s="74"/>
      <c r="F60" s="51"/>
      <c r="G60" s="31"/>
      <c r="H60" s="18"/>
      <c r="I60" s="18"/>
      <c r="J60" s="18"/>
    </row>
    <row r="61" spans="2:20" ht="20.100000000000001" customHeight="1" x14ac:dyDescent="0.25">
      <c r="B61" s="54" t="s">
        <v>113</v>
      </c>
      <c r="C61" s="63" t="s">
        <v>75</v>
      </c>
      <c r="D61" s="15"/>
      <c r="E61" s="74"/>
      <c r="F61" s="15"/>
      <c r="G61" s="58"/>
      <c r="H61" s="18"/>
      <c r="I61" s="18"/>
      <c r="J61" s="18"/>
      <c r="L61" s="83"/>
    </row>
    <row r="62" spans="2:20" s="2" customFormat="1" ht="15.75" customHeight="1" x14ac:dyDescent="0.25">
      <c r="B62" s="36" t="s">
        <v>114</v>
      </c>
      <c r="C62" s="40" t="s">
        <v>65</v>
      </c>
      <c r="D62" s="20" t="s">
        <v>13</v>
      </c>
      <c r="E62" s="76">
        <v>3.0302999999999995</v>
      </c>
      <c r="F62" s="20"/>
      <c r="G62" s="18"/>
      <c r="H62" s="18">
        <f t="shared" ref="H62:H63" si="17">F62*G62</f>
        <v>0</v>
      </c>
      <c r="I62" s="18"/>
      <c r="J62" s="18">
        <f t="shared" ref="J62:J63" si="18">H62*I62</f>
        <v>0</v>
      </c>
      <c r="L62" s="86"/>
      <c r="M62" s="28"/>
      <c r="O62" s="19"/>
      <c r="T62" s="19"/>
    </row>
    <row r="63" spans="2:20" s="2" customFormat="1" ht="15.75" customHeight="1" x14ac:dyDescent="0.25">
      <c r="B63" s="36" t="s">
        <v>115</v>
      </c>
      <c r="C63" s="40" t="s">
        <v>66</v>
      </c>
      <c r="D63" s="20" t="s">
        <v>13</v>
      </c>
      <c r="E63" s="76">
        <v>1.1321999999999999</v>
      </c>
      <c r="F63" s="20"/>
      <c r="G63" s="18"/>
      <c r="H63" s="18">
        <f t="shared" si="17"/>
        <v>0</v>
      </c>
      <c r="I63" s="18"/>
      <c r="J63" s="18">
        <f t="shared" si="18"/>
        <v>0</v>
      </c>
      <c r="L63" s="86"/>
      <c r="M63" s="80"/>
    </row>
    <row r="64" spans="2:20" s="2" customFormat="1" ht="6" customHeight="1" x14ac:dyDescent="0.25">
      <c r="B64" s="16"/>
      <c r="C64" s="32"/>
      <c r="D64" s="15"/>
      <c r="E64" s="74"/>
      <c r="F64" s="51"/>
      <c r="G64" s="31"/>
      <c r="H64" s="18"/>
      <c r="I64" s="18"/>
      <c r="J64" s="18"/>
    </row>
    <row r="65" spans="1:26" ht="20.100000000000001" customHeight="1" x14ac:dyDescent="0.25">
      <c r="B65" s="54" t="s">
        <v>116</v>
      </c>
      <c r="C65" s="63" t="s">
        <v>29</v>
      </c>
      <c r="D65" s="15"/>
      <c r="E65" s="74"/>
      <c r="F65" s="51"/>
      <c r="G65" s="64"/>
      <c r="H65" s="18"/>
      <c r="I65" s="18"/>
      <c r="J65" s="18"/>
      <c r="L65" s="83"/>
    </row>
    <row r="66" spans="1:26" s="2" customFormat="1" ht="25.5" x14ac:dyDescent="0.25">
      <c r="A66" s="96"/>
      <c r="B66" s="36" t="s">
        <v>117</v>
      </c>
      <c r="C66" s="40" t="s">
        <v>127</v>
      </c>
      <c r="D66" s="15"/>
      <c r="E66" s="78"/>
      <c r="F66" s="15"/>
      <c r="G66" s="18"/>
      <c r="H66" s="18"/>
      <c r="I66" s="18"/>
      <c r="J66" s="18"/>
      <c r="L66" s="80"/>
      <c r="M66" s="84"/>
    </row>
    <row r="67" spans="1:26" s="2" customFormat="1" ht="15.75" customHeight="1" x14ac:dyDescent="0.25">
      <c r="A67" s="96"/>
      <c r="B67" s="17"/>
      <c r="C67" s="38" t="s">
        <v>32</v>
      </c>
      <c r="D67" s="15" t="s">
        <v>9</v>
      </c>
      <c r="E67" s="78">
        <v>19</v>
      </c>
      <c r="F67" s="15"/>
      <c r="G67" s="18"/>
      <c r="H67" s="18">
        <f t="shared" ref="H67:H68" si="19">F67*G67</f>
        <v>0</v>
      </c>
      <c r="I67" s="18"/>
      <c r="J67" s="18">
        <f t="shared" ref="J67:J68" si="20">H67*I67</f>
        <v>0</v>
      </c>
      <c r="K67" s="88"/>
    </row>
    <row r="68" spans="1:26" s="2" customFormat="1" ht="15.75" customHeight="1" x14ac:dyDescent="0.25">
      <c r="A68" s="96"/>
      <c r="B68" s="17"/>
      <c r="C68" s="38" t="s">
        <v>33</v>
      </c>
      <c r="D68" s="15" t="s">
        <v>9</v>
      </c>
      <c r="E68" s="78">
        <v>3</v>
      </c>
      <c r="F68" s="15"/>
      <c r="G68" s="18"/>
      <c r="H68" s="18">
        <f t="shared" si="19"/>
        <v>0</v>
      </c>
      <c r="I68" s="18"/>
      <c r="J68" s="18">
        <f t="shared" si="20"/>
        <v>0</v>
      </c>
      <c r="K68" s="88"/>
    </row>
    <row r="69" spans="1:26" s="2" customFormat="1" ht="25.5" x14ac:dyDescent="0.25">
      <c r="A69" s="96"/>
      <c r="B69" s="36" t="s">
        <v>118</v>
      </c>
      <c r="C69" s="40" t="s">
        <v>126</v>
      </c>
      <c r="D69" s="15"/>
      <c r="E69" s="78"/>
      <c r="F69" s="15"/>
      <c r="G69" s="18"/>
      <c r="H69" s="18"/>
      <c r="I69" s="18"/>
      <c r="J69" s="18"/>
      <c r="K69" s="88"/>
      <c r="L69" s="80"/>
      <c r="M69" s="28"/>
    </row>
    <row r="70" spans="1:26" s="2" customFormat="1" ht="15.75" customHeight="1" x14ac:dyDescent="0.25">
      <c r="B70" s="17"/>
      <c r="C70" s="38" t="s">
        <v>27</v>
      </c>
      <c r="D70" s="15" t="s">
        <v>9</v>
      </c>
      <c r="E70" s="78">
        <v>12</v>
      </c>
      <c r="F70" s="15"/>
      <c r="G70" s="18"/>
      <c r="H70" s="18">
        <f t="shared" ref="H70:H76" si="21">F70*G70</f>
        <v>0</v>
      </c>
      <c r="I70" s="18"/>
      <c r="J70" s="18">
        <f t="shared" ref="J70:J76" si="22">H70*I70</f>
        <v>0</v>
      </c>
      <c r="K70" s="88"/>
      <c r="M70" s="7"/>
      <c r="N70" s="7"/>
      <c r="O70" s="7"/>
      <c r="P70" s="7"/>
      <c r="Q70" s="7"/>
      <c r="R70" s="7"/>
      <c r="S70" s="7"/>
      <c r="T70" s="7"/>
      <c r="U70" s="7"/>
      <c r="V70" s="7"/>
      <c r="W70" s="7"/>
      <c r="X70" s="7"/>
      <c r="Y70" s="7"/>
      <c r="Z70" s="7"/>
    </row>
    <row r="71" spans="1:26" s="2" customFormat="1" ht="15.75" customHeight="1" x14ac:dyDescent="0.25">
      <c r="B71" s="17"/>
      <c r="C71" s="38" t="s">
        <v>30</v>
      </c>
      <c r="D71" s="15" t="s">
        <v>9</v>
      </c>
      <c r="E71" s="78">
        <v>6</v>
      </c>
      <c r="F71" s="15"/>
      <c r="G71" s="18"/>
      <c r="H71" s="18">
        <f t="shared" si="21"/>
        <v>0</v>
      </c>
      <c r="I71" s="18"/>
      <c r="J71" s="18">
        <f t="shared" si="22"/>
        <v>0</v>
      </c>
      <c r="K71" s="88"/>
      <c r="M71" s="7"/>
      <c r="N71" s="7"/>
      <c r="O71" s="7"/>
      <c r="P71" s="7"/>
      <c r="Q71" s="7"/>
      <c r="R71" s="7"/>
      <c r="S71" s="7"/>
      <c r="T71" s="7"/>
      <c r="U71" s="7"/>
      <c r="V71" s="7"/>
      <c r="W71" s="7"/>
      <c r="X71" s="7"/>
      <c r="Y71" s="7"/>
      <c r="Z71" s="7"/>
    </row>
    <row r="72" spans="1:26" s="2" customFormat="1" ht="15.75" customHeight="1" x14ac:dyDescent="0.25">
      <c r="B72" s="17"/>
      <c r="C72" s="38" t="s">
        <v>28</v>
      </c>
      <c r="D72" s="15" t="s">
        <v>9</v>
      </c>
      <c r="E72" s="78">
        <v>3</v>
      </c>
      <c r="F72" s="15"/>
      <c r="G72" s="18"/>
      <c r="H72" s="18">
        <f t="shared" si="21"/>
        <v>0</v>
      </c>
      <c r="I72" s="18"/>
      <c r="J72" s="18">
        <f t="shared" si="22"/>
        <v>0</v>
      </c>
      <c r="K72" s="88"/>
      <c r="M72" s="7"/>
      <c r="N72" s="7"/>
      <c r="O72" s="7"/>
      <c r="P72" s="7"/>
      <c r="Q72" s="7"/>
      <c r="R72" s="7"/>
      <c r="S72" s="7"/>
      <c r="T72" s="7"/>
      <c r="U72" s="7"/>
      <c r="V72" s="7"/>
      <c r="W72" s="7"/>
      <c r="X72" s="7"/>
      <c r="Y72" s="7"/>
      <c r="Z72" s="7"/>
    </row>
    <row r="73" spans="1:26" s="2" customFormat="1" ht="15.75" customHeight="1" x14ac:dyDescent="0.25">
      <c r="B73" s="17"/>
      <c r="C73" s="38" t="s">
        <v>31</v>
      </c>
      <c r="D73" s="15" t="s">
        <v>9</v>
      </c>
      <c r="E73" s="78">
        <v>2</v>
      </c>
      <c r="F73" s="15"/>
      <c r="G73" s="18"/>
      <c r="H73" s="18">
        <f t="shared" si="21"/>
        <v>0</v>
      </c>
      <c r="I73" s="18"/>
      <c r="J73" s="18">
        <f t="shared" si="22"/>
        <v>0</v>
      </c>
      <c r="K73" s="88"/>
      <c r="M73" s="7"/>
      <c r="N73" s="7"/>
      <c r="O73" s="7"/>
      <c r="P73" s="7"/>
      <c r="Q73" s="7"/>
      <c r="R73" s="7"/>
      <c r="S73" s="7"/>
      <c r="T73" s="7"/>
      <c r="U73" s="7"/>
      <c r="V73" s="7"/>
      <c r="W73" s="7"/>
      <c r="X73" s="7"/>
      <c r="Y73" s="7"/>
      <c r="Z73" s="7"/>
    </row>
    <row r="74" spans="1:26" s="2" customFormat="1" ht="15.75" customHeight="1" x14ac:dyDescent="0.25">
      <c r="B74" s="17"/>
      <c r="C74" s="38" t="s">
        <v>67</v>
      </c>
      <c r="D74" s="15" t="s">
        <v>9</v>
      </c>
      <c r="E74" s="78">
        <v>11</v>
      </c>
      <c r="F74" s="15"/>
      <c r="G74" s="18"/>
      <c r="H74" s="18">
        <f t="shared" si="21"/>
        <v>0</v>
      </c>
      <c r="I74" s="18"/>
      <c r="J74" s="18">
        <f t="shared" si="22"/>
        <v>0</v>
      </c>
      <c r="K74" s="88"/>
      <c r="M74" s="7"/>
      <c r="N74" s="7"/>
      <c r="O74" s="7"/>
      <c r="P74" s="7"/>
      <c r="Q74" s="7"/>
      <c r="R74" s="7"/>
      <c r="S74" s="7"/>
      <c r="T74" s="7"/>
      <c r="U74" s="7"/>
      <c r="V74" s="7"/>
      <c r="W74" s="7"/>
      <c r="X74" s="7"/>
      <c r="Y74" s="7"/>
      <c r="Z74" s="7"/>
    </row>
    <row r="75" spans="1:26" s="2" customFormat="1" ht="15.75" customHeight="1" x14ac:dyDescent="0.25">
      <c r="B75" s="17"/>
      <c r="C75" s="38" t="s">
        <v>68</v>
      </c>
      <c r="D75" s="15" t="s">
        <v>9</v>
      </c>
      <c r="E75" s="78">
        <v>8</v>
      </c>
      <c r="F75" s="15"/>
      <c r="G75" s="18"/>
      <c r="H75" s="18">
        <f t="shared" si="21"/>
        <v>0</v>
      </c>
      <c r="I75" s="18"/>
      <c r="J75" s="18">
        <f t="shared" si="22"/>
        <v>0</v>
      </c>
      <c r="K75" s="88"/>
      <c r="M75" s="7"/>
      <c r="N75" s="7"/>
      <c r="O75" s="7"/>
      <c r="P75" s="7"/>
      <c r="Q75" s="7"/>
      <c r="R75" s="7"/>
      <c r="S75" s="7"/>
      <c r="T75" s="7"/>
      <c r="U75" s="7"/>
      <c r="V75" s="7"/>
      <c r="W75" s="7"/>
      <c r="X75" s="7"/>
      <c r="Y75" s="7"/>
      <c r="Z75" s="7"/>
    </row>
    <row r="76" spans="1:26" s="2" customFormat="1" ht="15.75" customHeight="1" x14ac:dyDescent="0.25">
      <c r="B76" s="17"/>
      <c r="C76" s="38" t="s">
        <v>69</v>
      </c>
      <c r="D76" s="15" t="s">
        <v>9</v>
      </c>
      <c r="E76" s="78">
        <v>3</v>
      </c>
      <c r="F76" s="15"/>
      <c r="G76" s="18"/>
      <c r="H76" s="18">
        <f t="shared" si="21"/>
        <v>0</v>
      </c>
      <c r="I76" s="18"/>
      <c r="J76" s="18">
        <f t="shared" si="22"/>
        <v>0</v>
      </c>
      <c r="K76" s="88"/>
      <c r="M76" s="7"/>
      <c r="N76" s="7"/>
      <c r="O76" s="7"/>
      <c r="P76" s="7"/>
      <c r="Q76" s="7"/>
      <c r="R76" s="7"/>
      <c r="S76" s="7"/>
      <c r="T76" s="7"/>
      <c r="U76" s="7"/>
      <c r="V76" s="7"/>
      <c r="W76" s="7"/>
      <c r="X76" s="7"/>
      <c r="Y76" s="7"/>
      <c r="Z76" s="7"/>
    </row>
    <row r="77" spans="1:26" s="2" customFormat="1" ht="6" customHeight="1" x14ac:dyDescent="0.25">
      <c r="B77" s="16"/>
      <c r="C77" s="32"/>
      <c r="D77" s="15"/>
      <c r="E77" s="74"/>
      <c r="F77" s="51"/>
      <c r="G77" s="31"/>
      <c r="H77" s="18"/>
      <c r="I77" s="18"/>
      <c r="J77" s="18"/>
      <c r="K77" s="88"/>
      <c r="M77" s="7"/>
      <c r="N77" s="7"/>
      <c r="O77" s="7"/>
      <c r="P77" s="7"/>
      <c r="Q77" s="7"/>
      <c r="R77" s="7"/>
      <c r="S77" s="7"/>
      <c r="T77" s="7"/>
      <c r="U77" s="7"/>
      <c r="V77" s="7"/>
      <c r="W77" s="7"/>
      <c r="X77" s="7"/>
      <c r="Y77" s="7"/>
      <c r="Z77" s="7"/>
    </row>
    <row r="78" spans="1:26" ht="20.100000000000001" customHeight="1" x14ac:dyDescent="0.25">
      <c r="B78" s="54" t="s">
        <v>119</v>
      </c>
      <c r="C78" s="53" t="s">
        <v>76</v>
      </c>
      <c r="D78" s="15"/>
      <c r="E78" s="74"/>
      <c r="F78" s="51"/>
      <c r="G78" s="85"/>
      <c r="H78" s="18"/>
      <c r="I78" s="18"/>
      <c r="J78" s="18"/>
      <c r="L78" s="26"/>
    </row>
    <row r="79" spans="1:26" ht="15.75" customHeight="1" x14ac:dyDescent="0.25">
      <c r="B79" s="36"/>
      <c r="C79" s="99" t="s">
        <v>89</v>
      </c>
      <c r="D79" s="15" t="s">
        <v>0</v>
      </c>
      <c r="E79" s="74">
        <v>2</v>
      </c>
      <c r="F79" s="15"/>
      <c r="G79" s="18"/>
      <c r="H79" s="18">
        <f t="shared" ref="H79" si="23">F79*G79</f>
        <v>0</v>
      </c>
      <c r="I79" s="18"/>
      <c r="J79" s="18">
        <f t="shared" ref="J79" si="24">H79*I79</f>
        <v>0</v>
      </c>
      <c r="L79" s="2"/>
      <c r="M79" s="50"/>
    </row>
    <row r="80" spans="1:26" ht="15.75" customHeight="1" x14ac:dyDescent="0.25">
      <c r="B80" s="36"/>
      <c r="C80" s="99" t="s">
        <v>90</v>
      </c>
      <c r="D80" s="15" t="s">
        <v>0</v>
      </c>
      <c r="E80" s="74">
        <v>18.2</v>
      </c>
      <c r="F80" s="15"/>
      <c r="G80" s="18"/>
      <c r="H80" s="18">
        <f t="shared" ref="H80:H82" si="25">F80*G80</f>
        <v>0</v>
      </c>
      <c r="I80" s="18"/>
      <c r="J80" s="18">
        <f t="shared" ref="J80:J82" si="26">H80*I80</f>
        <v>0</v>
      </c>
      <c r="L80" s="2"/>
      <c r="M80" s="50"/>
    </row>
    <row r="81" spans="2:26" ht="15.75" customHeight="1" x14ac:dyDescent="0.25">
      <c r="B81" s="36"/>
      <c r="C81" s="99" t="s">
        <v>91</v>
      </c>
      <c r="D81" s="15" t="s">
        <v>0</v>
      </c>
      <c r="E81" s="73">
        <v>3.5</v>
      </c>
      <c r="F81" s="15"/>
      <c r="G81" s="18"/>
      <c r="H81" s="18">
        <f t="shared" si="25"/>
        <v>0</v>
      </c>
      <c r="I81" s="18"/>
      <c r="J81" s="18">
        <f t="shared" si="26"/>
        <v>0</v>
      </c>
      <c r="L81" s="2"/>
      <c r="M81" s="50"/>
    </row>
    <row r="82" spans="2:26" ht="15.75" customHeight="1" x14ac:dyDescent="0.25">
      <c r="B82" s="36"/>
      <c r="C82" s="99" t="s">
        <v>92</v>
      </c>
      <c r="D82" s="15" t="s">
        <v>1</v>
      </c>
      <c r="E82" s="73">
        <v>5.4</v>
      </c>
      <c r="F82" s="15"/>
      <c r="G82" s="18"/>
      <c r="H82" s="18">
        <f t="shared" si="25"/>
        <v>0</v>
      </c>
      <c r="I82" s="18"/>
      <c r="J82" s="18">
        <f t="shared" si="26"/>
        <v>0</v>
      </c>
      <c r="L82" s="2"/>
      <c r="M82" s="50"/>
    </row>
    <row r="83" spans="2:26" s="2" customFormat="1" ht="6" customHeight="1" x14ac:dyDescent="0.25">
      <c r="B83" s="16"/>
      <c r="C83" s="32"/>
      <c r="D83" s="15"/>
      <c r="E83" s="74"/>
      <c r="F83" s="51"/>
      <c r="G83" s="31"/>
      <c r="H83" s="18"/>
      <c r="I83" s="18"/>
      <c r="J83" s="18"/>
    </row>
    <row r="84" spans="2:26" ht="20.100000000000001" customHeight="1" x14ac:dyDescent="0.25">
      <c r="B84" s="54" t="s">
        <v>120</v>
      </c>
      <c r="C84" s="53" t="s">
        <v>77</v>
      </c>
      <c r="D84" s="15"/>
      <c r="E84" s="74"/>
      <c r="F84" s="51"/>
      <c r="G84" s="85"/>
      <c r="H84" s="18"/>
      <c r="I84" s="18"/>
      <c r="J84" s="18"/>
      <c r="L84" s="26"/>
    </row>
    <row r="85" spans="2:26" ht="15.75" customHeight="1" x14ac:dyDescent="0.25">
      <c r="B85" s="36" t="s">
        <v>121</v>
      </c>
      <c r="C85" s="34" t="s">
        <v>70</v>
      </c>
      <c r="D85" s="15" t="s">
        <v>1</v>
      </c>
      <c r="E85" s="73">
        <v>0.5</v>
      </c>
      <c r="F85" s="15"/>
      <c r="G85" s="18"/>
      <c r="H85" s="18">
        <f t="shared" si="9"/>
        <v>0</v>
      </c>
      <c r="I85" s="18"/>
      <c r="J85" s="18">
        <f t="shared" si="10"/>
        <v>0</v>
      </c>
      <c r="L85" s="2"/>
      <c r="M85" s="50"/>
    </row>
    <row r="86" spans="2:26" ht="15.75" customHeight="1" x14ac:dyDescent="0.25">
      <c r="B86" s="36" t="s">
        <v>122</v>
      </c>
      <c r="C86" s="34" t="s">
        <v>25</v>
      </c>
      <c r="D86" s="15" t="s">
        <v>1</v>
      </c>
      <c r="E86" s="73">
        <v>0.5</v>
      </c>
      <c r="F86" s="15"/>
      <c r="G86" s="18"/>
      <c r="H86" s="18">
        <f t="shared" si="9"/>
        <v>0</v>
      </c>
      <c r="I86" s="18"/>
      <c r="J86" s="18">
        <f t="shared" si="10"/>
        <v>0</v>
      </c>
      <c r="L86" s="2"/>
      <c r="M86" s="50"/>
    </row>
    <row r="87" spans="2:26" ht="15.75" customHeight="1" x14ac:dyDescent="0.25">
      <c r="B87" s="36" t="s">
        <v>123</v>
      </c>
      <c r="C87" s="34" t="s">
        <v>24</v>
      </c>
      <c r="D87" s="15" t="s">
        <v>1</v>
      </c>
      <c r="E87" s="73">
        <v>0.5</v>
      </c>
      <c r="F87" s="15"/>
      <c r="G87" s="18"/>
      <c r="H87" s="18">
        <f t="shared" si="9"/>
        <v>0</v>
      </c>
      <c r="I87" s="18"/>
      <c r="J87" s="18">
        <f t="shared" si="10"/>
        <v>0</v>
      </c>
      <c r="L87" s="2"/>
      <c r="M87" s="50"/>
    </row>
    <row r="88" spans="2:26" s="2" customFormat="1" ht="6" customHeight="1" x14ac:dyDescent="0.25">
      <c r="B88" s="16"/>
      <c r="C88" s="32"/>
      <c r="D88" s="15"/>
      <c r="E88" s="74"/>
      <c r="F88" s="51"/>
      <c r="G88" s="31"/>
      <c r="H88" s="18"/>
      <c r="I88" s="18"/>
      <c r="J88" s="18"/>
    </row>
    <row r="89" spans="2:26" ht="20.100000000000001" customHeight="1" x14ac:dyDescent="0.25">
      <c r="B89" s="54" t="s">
        <v>124</v>
      </c>
      <c r="C89" s="53" t="s">
        <v>20</v>
      </c>
      <c r="D89" s="15"/>
      <c r="E89" s="74"/>
      <c r="F89" s="51"/>
      <c r="G89" s="85"/>
      <c r="H89" s="18"/>
      <c r="I89" s="18"/>
      <c r="J89" s="18"/>
      <c r="L89" s="26"/>
    </row>
    <row r="90" spans="2:26" ht="15.75" customHeight="1" x14ac:dyDescent="0.25">
      <c r="B90" s="36"/>
      <c r="C90" s="34" t="s">
        <v>80</v>
      </c>
      <c r="D90" s="15" t="s">
        <v>1</v>
      </c>
      <c r="E90" s="73">
        <v>25.2</v>
      </c>
      <c r="F90" s="15"/>
      <c r="G90" s="18"/>
      <c r="H90" s="18">
        <f t="shared" ref="H90" si="27">F90*G90</f>
        <v>0</v>
      </c>
      <c r="I90" s="18"/>
      <c r="J90" s="18">
        <f t="shared" ref="J90" si="28">H90*I90</f>
        <v>0</v>
      </c>
      <c r="L90" s="2"/>
      <c r="M90" s="50"/>
    </row>
    <row r="91" spans="2:26" ht="5.25" customHeight="1" x14ac:dyDescent="0.25">
      <c r="B91" s="36"/>
      <c r="C91" s="34"/>
      <c r="D91" s="15"/>
      <c r="E91" s="73"/>
      <c r="F91" s="51"/>
      <c r="G91" s="31"/>
      <c r="H91" s="18"/>
      <c r="I91" s="18"/>
      <c r="J91" s="18"/>
      <c r="L91" s="2"/>
      <c r="M91" s="50"/>
    </row>
    <row r="92" spans="2:26" s="2" customFormat="1" ht="6" customHeight="1" thickBot="1" x14ac:dyDescent="0.3">
      <c r="B92" s="16"/>
      <c r="C92" s="32"/>
      <c r="D92" s="15"/>
      <c r="E92" s="74"/>
      <c r="F92" s="51"/>
      <c r="G92" s="31"/>
      <c r="H92" s="18"/>
      <c r="I92" s="18"/>
      <c r="J92" s="18"/>
      <c r="K92" s="88"/>
      <c r="M92" s="7"/>
      <c r="N92" s="7"/>
      <c r="O92" s="7"/>
      <c r="P92" s="7"/>
      <c r="Q92" s="7"/>
      <c r="R92" s="7"/>
      <c r="S92" s="7"/>
      <c r="T92" s="7"/>
      <c r="U92" s="7"/>
      <c r="V92" s="7"/>
      <c r="W92" s="7"/>
      <c r="X92" s="7"/>
      <c r="Y92" s="7"/>
      <c r="Z92" s="7"/>
    </row>
    <row r="93" spans="2:26" ht="18" customHeight="1" thickBot="1" x14ac:dyDescent="0.3">
      <c r="B93" s="43"/>
      <c r="C93" s="44" t="s">
        <v>26</v>
      </c>
      <c r="D93" s="45"/>
      <c r="E93" s="75"/>
      <c r="F93" s="45"/>
      <c r="G93" s="11"/>
      <c r="H93" s="11">
        <f>SUM(H38:H92)</f>
        <v>0</v>
      </c>
      <c r="I93" s="11"/>
      <c r="J93" s="11">
        <f>SUM(J38:J92)</f>
        <v>0</v>
      </c>
      <c r="L93" s="26"/>
    </row>
    <row r="94" spans="2:26" ht="15" customHeight="1" thickBot="1" x14ac:dyDescent="0.3">
      <c r="B94" s="26"/>
      <c r="E94" s="8"/>
    </row>
    <row r="95" spans="2:26" ht="21" customHeight="1" thickBot="1" x14ac:dyDescent="0.3">
      <c r="B95" s="47" t="s">
        <v>8</v>
      </c>
      <c r="C95" s="48"/>
      <c r="D95" s="48"/>
      <c r="E95" s="48"/>
      <c r="F95" s="48"/>
      <c r="G95" s="48"/>
      <c r="H95" s="48"/>
      <c r="I95" s="48"/>
      <c r="J95" s="49"/>
      <c r="L95" s="81"/>
    </row>
    <row r="96" spans="2:26" s="2" customFormat="1" ht="5.0999999999999996" customHeight="1" thickBot="1" x14ac:dyDescent="0.3">
      <c r="B96" s="13"/>
      <c r="C96" s="13"/>
      <c r="D96" s="14"/>
      <c r="E96" s="14"/>
      <c r="F96" s="14"/>
    </row>
    <row r="97" spans="2:12" x14ac:dyDescent="0.25">
      <c r="B97" s="21"/>
      <c r="C97" s="22"/>
      <c r="D97" s="23"/>
      <c r="E97" s="23"/>
      <c r="F97" s="23"/>
      <c r="G97" s="39"/>
      <c r="H97" s="39"/>
      <c r="I97" s="39"/>
      <c r="J97" s="39"/>
    </row>
    <row r="98" spans="2:12" x14ac:dyDescent="0.25">
      <c r="B98" s="24"/>
      <c r="C98" s="89" t="s">
        <v>71</v>
      </c>
      <c r="E98" s="8"/>
      <c r="G98" s="85"/>
      <c r="H98" s="85">
        <f>H27</f>
        <v>0</v>
      </c>
      <c r="I98" s="85"/>
      <c r="J98" s="85">
        <f>J27</f>
        <v>0</v>
      </c>
      <c r="L98" s="90"/>
    </row>
    <row r="99" spans="2:12" x14ac:dyDescent="0.25">
      <c r="B99" s="24"/>
      <c r="C99" s="89" t="s">
        <v>125</v>
      </c>
      <c r="E99" s="8"/>
      <c r="G99" s="85"/>
      <c r="H99" s="85">
        <f>H34</f>
        <v>0</v>
      </c>
      <c r="I99" s="85"/>
      <c r="J99" s="85">
        <f>J34</f>
        <v>0</v>
      </c>
      <c r="L99" s="90"/>
    </row>
    <row r="100" spans="2:12" ht="15" customHeight="1" x14ac:dyDescent="0.25">
      <c r="B100" s="24"/>
      <c r="C100" s="25" t="s">
        <v>26</v>
      </c>
      <c r="E100" s="8"/>
      <c r="G100" s="85"/>
      <c r="H100" s="85">
        <f>H93</f>
        <v>0</v>
      </c>
      <c r="I100" s="85"/>
      <c r="J100" s="85">
        <f>J93</f>
        <v>0</v>
      </c>
      <c r="L100" s="90"/>
    </row>
    <row r="101" spans="2:12" ht="15.75" thickBot="1" x14ac:dyDescent="0.3">
      <c r="B101" s="24"/>
      <c r="E101" s="8"/>
      <c r="G101" s="33"/>
      <c r="H101" s="33"/>
      <c r="I101" s="33"/>
      <c r="J101" s="33"/>
      <c r="L101" s="2"/>
    </row>
    <row r="102" spans="2:12" ht="15.75" thickBot="1" x14ac:dyDescent="0.3">
      <c r="B102" s="91"/>
      <c r="C102" s="92" t="s">
        <v>72</v>
      </c>
      <c r="D102" s="93"/>
      <c r="E102" s="93"/>
      <c r="F102" s="93"/>
      <c r="G102" s="94"/>
      <c r="H102" s="94">
        <f>SUM(H98:H100)</f>
        <v>0</v>
      </c>
      <c r="I102" s="94"/>
      <c r="J102" s="94">
        <f t="shared" ref="J102" si="29">SUM(J98:J100)</f>
        <v>0</v>
      </c>
      <c r="L102" s="95"/>
    </row>
    <row r="103" spans="2:12" s="2" customFormat="1" ht="15.75" customHeight="1" x14ac:dyDescent="0.25">
      <c r="B103" s="13"/>
      <c r="C103" s="13"/>
      <c r="D103" s="14"/>
      <c r="E103" s="14"/>
      <c r="F103" s="14"/>
    </row>
    <row r="107" spans="2:12" x14ac:dyDescent="0.25">
      <c r="B107" s="26"/>
    </row>
    <row r="108" spans="2:12" x14ac:dyDescent="0.25">
      <c r="B108" s="26"/>
    </row>
    <row r="109" spans="2:12" x14ac:dyDescent="0.25">
      <c r="B109" s="26"/>
    </row>
    <row r="110" spans="2:12" x14ac:dyDescent="0.25">
      <c r="B110" s="26"/>
    </row>
    <row r="111" spans="2:12" x14ac:dyDescent="0.25">
      <c r="B111" s="26"/>
    </row>
    <row r="112" spans="2:12" x14ac:dyDescent="0.25">
      <c r="B112" s="26"/>
    </row>
    <row r="113" spans="2:2" x14ac:dyDescent="0.25">
      <c r="B113" s="26"/>
    </row>
    <row r="114" spans="2:2" x14ac:dyDescent="0.25">
      <c r="B114" s="26"/>
    </row>
    <row r="115" spans="2:2" x14ac:dyDescent="0.25">
      <c r="B115" s="26"/>
    </row>
    <row r="116" spans="2:2" x14ac:dyDescent="0.25">
      <c r="B116" s="26"/>
    </row>
    <row r="117" spans="2:2" x14ac:dyDescent="0.25">
      <c r="B117" s="26"/>
    </row>
    <row r="118" spans="2:2" x14ac:dyDescent="0.25">
      <c r="B118" s="26"/>
    </row>
    <row r="119" spans="2:2" x14ac:dyDescent="0.25">
      <c r="B119" s="26"/>
    </row>
    <row r="120" spans="2:2" x14ac:dyDescent="0.25">
      <c r="B120" s="26"/>
    </row>
    <row r="121" spans="2:2" x14ac:dyDescent="0.25">
      <c r="B121" s="26"/>
    </row>
    <row r="122" spans="2:2" x14ac:dyDescent="0.25">
      <c r="B122" s="26"/>
    </row>
    <row r="123" spans="2:2" x14ac:dyDescent="0.25">
      <c r="B123" s="26"/>
    </row>
    <row r="124" spans="2:2" x14ac:dyDescent="0.25">
      <c r="B124" s="26"/>
    </row>
    <row r="125" spans="2:2" x14ac:dyDescent="0.25">
      <c r="B125" s="26"/>
    </row>
    <row r="126" spans="2:2" x14ac:dyDescent="0.25">
      <c r="B126" s="26"/>
    </row>
    <row r="127" spans="2:2" x14ac:dyDescent="0.25">
      <c r="B127" s="26"/>
    </row>
    <row r="128" spans="2:2" x14ac:dyDescent="0.25">
      <c r="B128" s="26"/>
    </row>
    <row r="129" spans="2:2" x14ac:dyDescent="0.25">
      <c r="B129" s="26"/>
    </row>
    <row r="130" spans="2:2" x14ac:dyDescent="0.25">
      <c r="B130" s="26"/>
    </row>
    <row r="131" spans="2:2" x14ac:dyDescent="0.25">
      <c r="B131" s="26"/>
    </row>
    <row r="132" spans="2:2" x14ac:dyDescent="0.25">
      <c r="B132" s="26"/>
    </row>
    <row r="133" spans="2:2" x14ac:dyDescent="0.25">
      <c r="B133" s="26"/>
    </row>
    <row r="134" spans="2:2" x14ac:dyDescent="0.25">
      <c r="B134" s="26"/>
    </row>
    <row r="135" spans="2:2" x14ac:dyDescent="0.25">
      <c r="B135" s="26"/>
    </row>
    <row r="136" spans="2:2" x14ac:dyDescent="0.25">
      <c r="B136" s="27"/>
    </row>
    <row r="137" spans="2:2" x14ac:dyDescent="0.25">
      <c r="B137" s="27"/>
    </row>
    <row r="138" spans="2:2" x14ac:dyDescent="0.25">
      <c r="B138" s="27"/>
    </row>
    <row r="139" spans="2:2" x14ac:dyDescent="0.25">
      <c r="B139" s="27"/>
    </row>
    <row r="140" spans="2:2" x14ac:dyDescent="0.25">
      <c r="B140" s="27"/>
    </row>
    <row r="141" spans="2:2" x14ac:dyDescent="0.25">
      <c r="B141" s="27"/>
    </row>
    <row r="142" spans="2:2" x14ac:dyDescent="0.25">
      <c r="B142" s="27"/>
    </row>
    <row r="143" spans="2:2" x14ac:dyDescent="0.25">
      <c r="B143" s="27"/>
    </row>
    <row r="144" spans="2:2" ht="15" customHeight="1" x14ac:dyDescent="0.25">
      <c r="B144" s="27"/>
    </row>
    <row r="145" spans="2:2" x14ac:dyDescent="0.25">
      <c r="B145" s="27"/>
    </row>
    <row r="146" spans="2:2" ht="30" customHeight="1" x14ac:dyDescent="0.25"/>
    <row r="150" spans="2:2" ht="46.5" customHeight="1" x14ac:dyDescent="0.25"/>
    <row r="180" spans="3:3" x14ac:dyDescent="0.25">
      <c r="C180" s="25"/>
    </row>
  </sheetData>
  <mergeCells count="3">
    <mergeCell ref="B8:J8"/>
    <mergeCell ref="B9:J9"/>
    <mergeCell ref="B11:J11"/>
  </mergeCells>
  <phoneticPr fontId="12" type="noConversion"/>
  <pageMargins left="0.70866141732283472" right="0.70866141732283472" top="0.70866141732283472" bottom="0.70866141732283472" header="0.31496062992125984" footer="0.31496062992125984"/>
  <pageSetup paperSize="9" scale="48" firstPageNumber="58" fitToHeight="0" orientation="portrait" r:id="rId1"/>
  <headerFooter>
    <oddFooter>Page &amp;P</oddFooter>
  </headerFooter>
  <rowBreaks count="1" manualBreakCount="1">
    <brk id="103" max="10"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DPGF LOT 01</vt:lpstr>
      <vt:lpstr>'DPGF LOT 01'!Zone_d_impression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2025-12-04T10:04:51Z</dcterms:modified>
</cp:coreProperties>
</file>